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700" yWindow="5955" windowWidth="15480" windowHeight="8340"/>
  </bookViews>
  <sheets>
    <sheet name="Таблица 7" sheetId="1" r:id="rId1"/>
  </sheets>
  <definedNames>
    <definedName name="_xlnm._FilterDatabase" localSheetId="0" hidden="1">'Таблица 7'!$B$2:$B$127</definedName>
    <definedName name="_xlnm.Print_Area" localSheetId="0">'Таблица 7'!$A$1:$M$128</definedName>
  </definedNames>
  <calcPr calcId="125725" fullPrecision="0"/>
</workbook>
</file>

<file path=xl/calcChain.xml><?xml version="1.0" encoding="utf-8"?>
<calcChain xmlns="http://schemas.openxmlformats.org/spreadsheetml/2006/main">
  <c r="D128" i="1"/>
  <c r="E128" s="1"/>
  <c r="F128" s="1"/>
  <c r="G128" s="1"/>
  <c r="H128" s="1"/>
  <c r="I128" s="1"/>
  <c r="J128" s="1"/>
  <c r="K128" s="1"/>
  <c r="L128" s="1"/>
  <c r="M128" s="1"/>
  <c r="M127"/>
  <c r="L127"/>
  <c r="K127"/>
  <c r="J127"/>
  <c r="I127"/>
  <c r="H127"/>
  <c r="G127"/>
  <c r="F127"/>
  <c r="E127"/>
  <c r="D127"/>
  <c r="D123"/>
  <c r="E123" s="1"/>
  <c r="F123" s="1"/>
  <c r="G123" s="1"/>
  <c r="H123" s="1"/>
  <c r="I123" s="1"/>
  <c r="J123" s="1"/>
  <c r="K123" s="1"/>
  <c r="L123" s="1"/>
  <c r="M123" s="1"/>
  <c r="M122"/>
  <c r="L122"/>
  <c r="K122"/>
  <c r="J122"/>
  <c r="I122"/>
  <c r="H122"/>
  <c r="G122"/>
  <c r="F122"/>
  <c r="E122"/>
  <c r="D122"/>
  <c r="D118"/>
  <c r="E118" s="1"/>
  <c r="F118" s="1"/>
  <c r="G118" s="1"/>
  <c r="H118" s="1"/>
  <c r="I118" s="1"/>
  <c r="J118" s="1"/>
  <c r="K118" s="1"/>
  <c r="L118" s="1"/>
  <c r="M118" s="1"/>
  <c r="M117"/>
  <c r="L117"/>
  <c r="K117"/>
  <c r="J117"/>
  <c r="I117"/>
  <c r="H117"/>
  <c r="G117"/>
  <c r="F117"/>
  <c r="E117"/>
  <c r="D117"/>
  <c r="D113"/>
  <c r="E113" s="1"/>
  <c r="F113" s="1"/>
  <c r="G113" s="1"/>
  <c r="H113" s="1"/>
  <c r="I113" s="1"/>
  <c r="J113" s="1"/>
  <c r="K113" s="1"/>
  <c r="L113" s="1"/>
  <c r="M113" s="1"/>
  <c r="M112"/>
  <c r="L112"/>
  <c r="K112"/>
  <c r="J112"/>
  <c r="I112"/>
  <c r="H112"/>
  <c r="G112"/>
  <c r="F112"/>
  <c r="E112"/>
  <c r="D112"/>
  <c r="D108"/>
  <c r="E108" s="1"/>
  <c r="F108" s="1"/>
  <c r="G108" s="1"/>
  <c r="H108" s="1"/>
  <c r="I108" s="1"/>
  <c r="J108" s="1"/>
  <c r="K108" s="1"/>
  <c r="L108" s="1"/>
  <c r="M108" s="1"/>
  <c r="M107"/>
  <c r="L107"/>
  <c r="K107"/>
  <c r="J107"/>
  <c r="I107"/>
  <c r="H107"/>
  <c r="G107"/>
  <c r="F107"/>
  <c r="E107"/>
  <c r="D107"/>
  <c r="D103"/>
  <c r="E103" s="1"/>
  <c r="F103" s="1"/>
  <c r="G103" s="1"/>
  <c r="H103" s="1"/>
  <c r="I103" s="1"/>
  <c r="J103" s="1"/>
  <c r="K103" s="1"/>
  <c r="L103" s="1"/>
  <c r="M103" s="1"/>
  <c r="M102"/>
  <c r="L102"/>
  <c r="K102"/>
  <c r="J102"/>
  <c r="I102"/>
  <c r="H102"/>
  <c r="G102"/>
  <c r="F102"/>
  <c r="E102"/>
  <c r="D102"/>
  <c r="D98"/>
  <c r="E98" s="1"/>
  <c r="F98" s="1"/>
  <c r="G98" s="1"/>
  <c r="H98" s="1"/>
  <c r="I98" s="1"/>
  <c r="J98" s="1"/>
  <c r="K98" s="1"/>
  <c r="L98" s="1"/>
  <c r="M98" s="1"/>
  <c r="M97"/>
  <c r="L97"/>
  <c r="K97"/>
  <c r="J97"/>
  <c r="I97"/>
  <c r="H97"/>
  <c r="G97"/>
  <c r="F97"/>
  <c r="E97"/>
  <c r="D97"/>
  <c r="D93"/>
  <c r="E93" s="1"/>
  <c r="F93" s="1"/>
  <c r="G93" s="1"/>
  <c r="H93" s="1"/>
  <c r="I93" s="1"/>
  <c r="J93" s="1"/>
  <c r="K93" s="1"/>
  <c r="L93" s="1"/>
  <c r="M93" s="1"/>
  <c r="M92"/>
  <c r="L92"/>
  <c r="K92"/>
  <c r="J92"/>
  <c r="I92"/>
  <c r="H92"/>
  <c r="G92"/>
  <c r="F92"/>
  <c r="E92"/>
  <c r="D92"/>
  <c r="D88"/>
  <c r="E88" s="1"/>
  <c r="F88" s="1"/>
  <c r="G88" s="1"/>
  <c r="H88" s="1"/>
  <c r="I88" s="1"/>
  <c r="J88" s="1"/>
  <c r="K88" s="1"/>
  <c r="L88" s="1"/>
  <c r="M88" s="1"/>
  <c r="M87"/>
  <c r="L87"/>
  <c r="K87"/>
  <c r="J87"/>
  <c r="I87"/>
  <c r="H87"/>
  <c r="G87"/>
  <c r="F87"/>
  <c r="E87"/>
  <c r="D87"/>
  <c r="D83"/>
  <c r="E83" s="1"/>
  <c r="F83" s="1"/>
  <c r="G83" s="1"/>
  <c r="H83" s="1"/>
  <c r="I83" s="1"/>
  <c r="J83" s="1"/>
  <c r="K83" s="1"/>
  <c r="L83" s="1"/>
  <c r="M83" s="1"/>
  <c r="M82"/>
  <c r="L82"/>
  <c r="K82"/>
  <c r="J82"/>
  <c r="I82"/>
  <c r="H82"/>
  <c r="G82"/>
  <c r="F82"/>
  <c r="E82"/>
  <c r="D82"/>
  <c r="D78"/>
  <c r="E78" s="1"/>
  <c r="F78" s="1"/>
  <c r="G78" s="1"/>
  <c r="H78" s="1"/>
  <c r="I78" s="1"/>
  <c r="J78" s="1"/>
  <c r="K78" s="1"/>
  <c r="L78" s="1"/>
  <c r="M78" s="1"/>
  <c r="M77"/>
  <c r="L77"/>
  <c r="K77"/>
  <c r="J77"/>
  <c r="I77"/>
  <c r="H77"/>
  <c r="G77"/>
  <c r="F77"/>
  <c r="E77"/>
  <c r="D77"/>
  <c r="D73"/>
  <c r="E73" s="1"/>
  <c r="F73" s="1"/>
  <c r="G73" s="1"/>
  <c r="H73" s="1"/>
  <c r="I73" s="1"/>
  <c r="J73" s="1"/>
  <c r="K73" s="1"/>
  <c r="L73" s="1"/>
  <c r="M73" s="1"/>
  <c r="M72"/>
  <c r="L72"/>
  <c r="K72"/>
  <c r="J72"/>
  <c r="I72"/>
  <c r="H72"/>
  <c r="G72"/>
  <c r="F72"/>
  <c r="E72"/>
  <c r="D72"/>
  <c r="D68"/>
  <c r="E68" s="1"/>
  <c r="F68" s="1"/>
  <c r="G68" s="1"/>
  <c r="H68" s="1"/>
  <c r="I68" s="1"/>
  <c r="J68" s="1"/>
  <c r="K68" s="1"/>
  <c r="L68" s="1"/>
  <c r="M68" s="1"/>
  <c r="M67"/>
  <c r="L67"/>
  <c r="K67"/>
  <c r="J67"/>
  <c r="I67"/>
  <c r="H67"/>
  <c r="G67"/>
  <c r="F67"/>
  <c r="E67"/>
  <c r="D67"/>
  <c r="D63"/>
  <c r="E63" s="1"/>
  <c r="F63" s="1"/>
  <c r="G63" s="1"/>
  <c r="H63" s="1"/>
  <c r="I63" s="1"/>
  <c r="J63" s="1"/>
  <c r="K63" s="1"/>
  <c r="L63" s="1"/>
  <c r="M63" s="1"/>
  <c r="M62"/>
  <c r="L62"/>
  <c r="K62"/>
  <c r="J62"/>
  <c r="I62"/>
  <c r="H62"/>
  <c r="G62"/>
  <c r="F62"/>
  <c r="E62"/>
  <c r="D62"/>
  <c r="D58"/>
  <c r="E58" s="1"/>
  <c r="F58" s="1"/>
  <c r="G58" s="1"/>
  <c r="H58" s="1"/>
  <c r="I58" s="1"/>
  <c r="J58" s="1"/>
  <c r="K58" s="1"/>
  <c r="L58" s="1"/>
  <c r="M58" s="1"/>
  <c r="M57"/>
  <c r="L57"/>
  <c r="K57"/>
  <c r="J57"/>
  <c r="I57"/>
  <c r="H57"/>
  <c r="G57"/>
  <c r="F57"/>
  <c r="E57"/>
  <c r="D57"/>
  <c r="D53"/>
  <c r="E53" s="1"/>
  <c r="F53" s="1"/>
  <c r="G53" s="1"/>
  <c r="H53" s="1"/>
  <c r="I53" s="1"/>
  <c r="J53" s="1"/>
  <c r="K53" s="1"/>
  <c r="L53" s="1"/>
  <c r="M53" s="1"/>
  <c r="M52"/>
  <c r="L52"/>
  <c r="K52"/>
  <c r="J52"/>
  <c r="I52"/>
  <c r="H52"/>
  <c r="G52"/>
  <c r="F52"/>
  <c r="E52"/>
  <c r="D52"/>
  <c r="M47"/>
  <c r="L47"/>
  <c r="K47"/>
  <c r="J47"/>
  <c r="I47"/>
  <c r="H47"/>
  <c r="G47"/>
  <c r="F47"/>
  <c r="E47"/>
  <c r="D47"/>
  <c r="D48" s="1"/>
  <c r="E48" s="1"/>
  <c r="F48" s="1"/>
  <c r="G48" s="1"/>
  <c r="H48" s="1"/>
  <c r="I48" s="1"/>
  <c r="J48" s="1"/>
  <c r="K48" s="1"/>
  <c r="L48" s="1"/>
  <c r="M48" s="1"/>
  <c r="M42"/>
  <c r="L42"/>
  <c r="K42"/>
  <c r="J42"/>
  <c r="I42"/>
  <c r="H42"/>
  <c r="G42"/>
  <c r="F42"/>
  <c r="E42"/>
  <c r="D42"/>
  <c r="D43" s="1"/>
  <c r="E43" s="1"/>
  <c r="F43" s="1"/>
  <c r="G43" s="1"/>
  <c r="H43" s="1"/>
  <c r="I43" s="1"/>
  <c r="J43" s="1"/>
  <c r="K43" s="1"/>
  <c r="L43" s="1"/>
  <c r="M43" s="1"/>
  <c r="D38"/>
  <c r="E38" s="1"/>
  <c r="F38" s="1"/>
  <c r="G38" s="1"/>
  <c r="H38" s="1"/>
  <c r="I38" s="1"/>
  <c r="J38" s="1"/>
  <c r="K38" s="1"/>
  <c r="L38" s="1"/>
  <c r="M38" s="1"/>
  <c r="M37"/>
  <c r="L37"/>
  <c r="K37"/>
  <c r="J37"/>
  <c r="I37"/>
  <c r="H37"/>
  <c r="G37"/>
  <c r="F37"/>
  <c r="E37"/>
  <c r="D37"/>
  <c r="D33"/>
  <c r="E33" s="1"/>
  <c r="F33" s="1"/>
  <c r="G33" s="1"/>
  <c r="H33" s="1"/>
  <c r="I33" s="1"/>
  <c r="J33" s="1"/>
  <c r="K33" s="1"/>
  <c r="L33" s="1"/>
  <c r="M33" s="1"/>
  <c r="M32"/>
  <c r="L32"/>
  <c r="K32"/>
  <c r="J32"/>
  <c r="I32"/>
  <c r="H32"/>
  <c r="G32"/>
  <c r="F32"/>
  <c r="E32"/>
  <c r="D32"/>
  <c r="D28"/>
  <c r="E28" s="1"/>
  <c r="F28" s="1"/>
  <c r="G28" s="1"/>
  <c r="H28" s="1"/>
  <c r="I28" s="1"/>
  <c r="J28" s="1"/>
  <c r="K28" s="1"/>
  <c r="L28" s="1"/>
  <c r="M28" s="1"/>
  <c r="M27"/>
  <c r="L27"/>
  <c r="K27"/>
  <c r="J27"/>
  <c r="I27"/>
  <c r="H27"/>
  <c r="G27"/>
  <c r="F27"/>
  <c r="E27"/>
  <c r="D27"/>
  <c r="D23"/>
  <c r="E23" s="1"/>
  <c r="F23" s="1"/>
  <c r="G23" s="1"/>
  <c r="H23" s="1"/>
  <c r="I23" s="1"/>
  <c r="J23" s="1"/>
  <c r="K23" s="1"/>
  <c r="L23" s="1"/>
  <c r="M23" s="1"/>
  <c r="M22"/>
  <c r="L22"/>
  <c r="K22"/>
  <c r="J22"/>
  <c r="I22"/>
  <c r="H22"/>
  <c r="G22"/>
  <c r="F22"/>
  <c r="E22"/>
  <c r="D22"/>
  <c r="D18"/>
  <c r="E18" s="1"/>
  <c r="F18" s="1"/>
  <c r="G18" s="1"/>
  <c r="H18" s="1"/>
  <c r="I18" s="1"/>
  <c r="J18" s="1"/>
  <c r="K18" s="1"/>
  <c r="L18" s="1"/>
  <c r="M18" s="1"/>
  <c r="M17"/>
  <c r="L17"/>
  <c r="K17"/>
  <c r="J17"/>
  <c r="I17"/>
  <c r="H17"/>
  <c r="G17"/>
  <c r="F17"/>
  <c r="E17"/>
  <c r="D17"/>
  <c r="D13"/>
  <c r="E13" s="1"/>
  <c r="F13" s="1"/>
  <c r="G13" s="1"/>
  <c r="H13" s="1"/>
  <c r="I13" s="1"/>
  <c r="J13" s="1"/>
  <c r="K13" s="1"/>
  <c r="L13" s="1"/>
  <c r="M13" s="1"/>
  <c r="M12"/>
  <c r="L12"/>
  <c r="K12"/>
  <c r="J12"/>
  <c r="I12"/>
  <c r="H12"/>
  <c r="G12"/>
  <c r="F12"/>
  <c r="E12"/>
  <c r="D12"/>
</calcChain>
</file>

<file path=xl/comments1.xml><?xml version="1.0" encoding="utf-8"?>
<comments xmlns="http://schemas.openxmlformats.org/spreadsheetml/2006/main">
  <authors>
    <author>Ольштейн СИ</author>
  </authors>
  <commentList>
    <comment ref="B13" authorId="0">
      <text>
        <r>
          <rPr>
            <b/>
            <sz val="9"/>
            <color indexed="81"/>
            <rFont val="Tahoma"/>
            <family val="2"/>
            <charset val="204"/>
          </rPr>
          <t>Ольштейн СИ:</t>
        </r>
        <r>
          <rPr>
            <sz val="9"/>
            <color indexed="81"/>
            <rFont val="Tahoma"/>
            <family val="2"/>
            <charset val="204"/>
          </rPr>
          <t xml:space="preserve">
предложение Романа Авдеева добавить "нарастающий итог"
</t>
        </r>
      </text>
    </comment>
    <comment ref="B18" authorId="0">
      <text>
        <r>
          <rPr>
            <b/>
            <sz val="9"/>
            <color indexed="81"/>
            <rFont val="Tahoma"/>
            <family val="2"/>
            <charset val="204"/>
          </rPr>
          <t>Ольштейн СИ:</t>
        </r>
        <r>
          <rPr>
            <sz val="9"/>
            <color indexed="81"/>
            <rFont val="Tahoma"/>
            <family val="2"/>
            <charset val="204"/>
          </rPr>
          <t xml:space="preserve">
предложение Романа Авдеева добавить "нарастающий итог"
</t>
        </r>
      </text>
    </comment>
    <comment ref="B23" authorId="0">
      <text>
        <r>
          <rPr>
            <b/>
            <sz val="9"/>
            <color indexed="81"/>
            <rFont val="Tahoma"/>
            <family val="2"/>
            <charset val="204"/>
          </rPr>
          <t>Ольштейн СИ:</t>
        </r>
        <r>
          <rPr>
            <sz val="9"/>
            <color indexed="81"/>
            <rFont val="Tahoma"/>
            <family val="2"/>
            <charset val="204"/>
          </rPr>
          <t xml:space="preserve">
предложение Романа Авдеева добавить "нарастающий итог"
</t>
        </r>
      </text>
    </comment>
    <comment ref="B28" authorId="0">
      <text>
        <r>
          <rPr>
            <b/>
            <sz val="9"/>
            <color indexed="81"/>
            <rFont val="Tahoma"/>
            <family val="2"/>
            <charset val="204"/>
          </rPr>
          <t>Ольштейн СИ:</t>
        </r>
        <r>
          <rPr>
            <sz val="9"/>
            <color indexed="81"/>
            <rFont val="Tahoma"/>
            <family val="2"/>
            <charset val="204"/>
          </rPr>
          <t xml:space="preserve">
предложение Романа Авдеева добавить "нарастающий итог"
</t>
        </r>
      </text>
    </comment>
    <comment ref="B33" authorId="0">
      <text>
        <r>
          <rPr>
            <b/>
            <sz val="9"/>
            <color indexed="81"/>
            <rFont val="Tahoma"/>
            <family val="2"/>
            <charset val="204"/>
          </rPr>
          <t>Ольштейн СИ:</t>
        </r>
        <r>
          <rPr>
            <sz val="9"/>
            <color indexed="81"/>
            <rFont val="Tahoma"/>
            <family val="2"/>
            <charset val="204"/>
          </rPr>
          <t xml:space="preserve">
предложение Романа Авдеева добавить "нарастающий итог"
</t>
        </r>
      </text>
    </comment>
    <comment ref="B38" authorId="0">
      <text>
        <r>
          <rPr>
            <b/>
            <sz val="9"/>
            <color indexed="81"/>
            <rFont val="Tahoma"/>
            <family val="2"/>
            <charset val="204"/>
          </rPr>
          <t>Ольштейн СИ:</t>
        </r>
        <r>
          <rPr>
            <sz val="9"/>
            <color indexed="81"/>
            <rFont val="Tahoma"/>
            <family val="2"/>
            <charset val="204"/>
          </rPr>
          <t xml:space="preserve">
предложение Романа Авдеева добавить "нарастающий итог"
</t>
        </r>
      </text>
    </comment>
    <comment ref="B43" authorId="0">
      <text>
        <r>
          <rPr>
            <b/>
            <sz val="9"/>
            <color indexed="81"/>
            <rFont val="Tahoma"/>
            <family val="2"/>
            <charset val="204"/>
          </rPr>
          <t>Ольштейн СИ:</t>
        </r>
        <r>
          <rPr>
            <sz val="9"/>
            <color indexed="81"/>
            <rFont val="Tahoma"/>
            <family val="2"/>
            <charset val="204"/>
          </rPr>
          <t xml:space="preserve">
предложение Романа Авдеева добавить "нарастающий итог"
</t>
        </r>
      </text>
    </comment>
    <comment ref="B48" authorId="0">
      <text>
        <r>
          <rPr>
            <b/>
            <sz val="9"/>
            <color indexed="81"/>
            <rFont val="Tahoma"/>
            <family val="2"/>
            <charset val="204"/>
          </rPr>
          <t>Ольштейн СИ:</t>
        </r>
        <r>
          <rPr>
            <sz val="9"/>
            <color indexed="81"/>
            <rFont val="Tahoma"/>
            <family val="2"/>
            <charset val="204"/>
          </rPr>
          <t xml:space="preserve">
предложение Романа Авдеева добавить "нарастающий итог"
</t>
        </r>
      </text>
    </comment>
    <comment ref="B53" authorId="0">
      <text>
        <r>
          <rPr>
            <b/>
            <sz val="9"/>
            <color indexed="81"/>
            <rFont val="Tahoma"/>
            <family val="2"/>
            <charset val="204"/>
          </rPr>
          <t>Ольштейн СИ:</t>
        </r>
        <r>
          <rPr>
            <sz val="9"/>
            <color indexed="81"/>
            <rFont val="Tahoma"/>
            <family val="2"/>
            <charset val="204"/>
          </rPr>
          <t xml:space="preserve">
предложение Романа Авдеева добавить "нарастающий итог"
</t>
        </r>
      </text>
    </comment>
    <comment ref="B58" authorId="0">
      <text>
        <r>
          <rPr>
            <b/>
            <sz val="9"/>
            <color indexed="81"/>
            <rFont val="Tahoma"/>
            <family val="2"/>
            <charset val="204"/>
          </rPr>
          <t>Ольштейн СИ:</t>
        </r>
        <r>
          <rPr>
            <sz val="9"/>
            <color indexed="81"/>
            <rFont val="Tahoma"/>
            <family val="2"/>
            <charset val="204"/>
          </rPr>
          <t xml:space="preserve">
предложение Романа Авдеева добавить "нарастающий итог"
</t>
        </r>
      </text>
    </comment>
    <comment ref="B63" authorId="0">
      <text>
        <r>
          <rPr>
            <b/>
            <sz val="9"/>
            <color indexed="81"/>
            <rFont val="Tahoma"/>
            <family val="2"/>
            <charset val="204"/>
          </rPr>
          <t>Ольштейн СИ:</t>
        </r>
        <r>
          <rPr>
            <sz val="9"/>
            <color indexed="81"/>
            <rFont val="Tahoma"/>
            <family val="2"/>
            <charset val="204"/>
          </rPr>
          <t xml:space="preserve">
предложение Романа Авдеева добавить "нарастающий итог"
</t>
        </r>
      </text>
    </comment>
    <comment ref="B68" authorId="0">
      <text>
        <r>
          <rPr>
            <b/>
            <sz val="9"/>
            <color indexed="81"/>
            <rFont val="Tahoma"/>
            <family val="2"/>
            <charset val="204"/>
          </rPr>
          <t>Ольштейн СИ:</t>
        </r>
        <r>
          <rPr>
            <sz val="9"/>
            <color indexed="81"/>
            <rFont val="Tahoma"/>
            <family val="2"/>
            <charset val="204"/>
          </rPr>
          <t xml:space="preserve">
предложение Романа Авдеева добавить "нарастающий итог"
</t>
        </r>
      </text>
    </comment>
    <comment ref="B73" authorId="0">
      <text>
        <r>
          <rPr>
            <b/>
            <sz val="9"/>
            <color indexed="81"/>
            <rFont val="Tahoma"/>
            <family val="2"/>
            <charset val="204"/>
          </rPr>
          <t>Ольштейн СИ:</t>
        </r>
        <r>
          <rPr>
            <sz val="9"/>
            <color indexed="81"/>
            <rFont val="Tahoma"/>
            <family val="2"/>
            <charset val="204"/>
          </rPr>
          <t xml:space="preserve">
предложение Романа Авдеева добавить "нарастающий итог"
</t>
        </r>
      </text>
    </comment>
    <comment ref="B78" authorId="0">
      <text>
        <r>
          <rPr>
            <b/>
            <sz val="9"/>
            <color indexed="81"/>
            <rFont val="Tahoma"/>
            <family val="2"/>
            <charset val="204"/>
          </rPr>
          <t>Ольштейн СИ:</t>
        </r>
        <r>
          <rPr>
            <sz val="9"/>
            <color indexed="81"/>
            <rFont val="Tahoma"/>
            <family val="2"/>
            <charset val="204"/>
          </rPr>
          <t xml:space="preserve">
предложение Романа Авдеева добавить "нарастающий итог"
</t>
        </r>
      </text>
    </comment>
    <comment ref="B83" authorId="0">
      <text>
        <r>
          <rPr>
            <b/>
            <sz val="9"/>
            <color indexed="81"/>
            <rFont val="Tahoma"/>
            <family val="2"/>
            <charset val="204"/>
          </rPr>
          <t>Ольштейн СИ:</t>
        </r>
        <r>
          <rPr>
            <sz val="9"/>
            <color indexed="81"/>
            <rFont val="Tahoma"/>
            <family val="2"/>
            <charset val="204"/>
          </rPr>
          <t xml:space="preserve">
предложение Романа Авдеева добавить "нарастающий итог"
</t>
        </r>
      </text>
    </comment>
    <comment ref="B88" authorId="0">
      <text>
        <r>
          <rPr>
            <b/>
            <sz val="9"/>
            <color indexed="81"/>
            <rFont val="Tahoma"/>
            <family val="2"/>
            <charset val="204"/>
          </rPr>
          <t>Ольштейн СИ:</t>
        </r>
        <r>
          <rPr>
            <sz val="9"/>
            <color indexed="81"/>
            <rFont val="Tahoma"/>
            <family val="2"/>
            <charset val="204"/>
          </rPr>
          <t xml:space="preserve">
предложение Романа Авдеева добавить "нарастающий итог"
</t>
        </r>
      </text>
    </comment>
    <comment ref="B93" authorId="0">
      <text>
        <r>
          <rPr>
            <b/>
            <sz val="9"/>
            <color indexed="81"/>
            <rFont val="Tahoma"/>
            <family val="2"/>
            <charset val="204"/>
          </rPr>
          <t>Ольштейн СИ:</t>
        </r>
        <r>
          <rPr>
            <sz val="9"/>
            <color indexed="81"/>
            <rFont val="Tahoma"/>
            <family val="2"/>
            <charset val="204"/>
          </rPr>
          <t xml:space="preserve">
предложение Романа Авдеева добавить "нарастающий итог"
</t>
        </r>
      </text>
    </comment>
    <comment ref="B98" authorId="0">
      <text>
        <r>
          <rPr>
            <b/>
            <sz val="9"/>
            <color indexed="81"/>
            <rFont val="Tahoma"/>
            <family val="2"/>
            <charset val="204"/>
          </rPr>
          <t>Ольштейн СИ:</t>
        </r>
        <r>
          <rPr>
            <sz val="9"/>
            <color indexed="81"/>
            <rFont val="Tahoma"/>
            <family val="2"/>
            <charset val="204"/>
          </rPr>
          <t xml:space="preserve">
предложение Романа Авдеева добавить "нарастающий итог"
</t>
        </r>
      </text>
    </comment>
    <comment ref="B103" authorId="0">
      <text>
        <r>
          <rPr>
            <b/>
            <sz val="9"/>
            <color indexed="81"/>
            <rFont val="Tahoma"/>
            <family val="2"/>
            <charset val="204"/>
          </rPr>
          <t>Ольштейн СИ:</t>
        </r>
        <r>
          <rPr>
            <sz val="9"/>
            <color indexed="81"/>
            <rFont val="Tahoma"/>
            <family val="2"/>
            <charset val="204"/>
          </rPr>
          <t xml:space="preserve">
предложение Романа Авдеева добавить "нарастающий итог"
</t>
        </r>
      </text>
    </comment>
    <comment ref="B108" authorId="0">
      <text>
        <r>
          <rPr>
            <b/>
            <sz val="9"/>
            <color indexed="81"/>
            <rFont val="Tahoma"/>
            <family val="2"/>
            <charset val="204"/>
          </rPr>
          <t>Ольштейн СИ:</t>
        </r>
        <r>
          <rPr>
            <sz val="9"/>
            <color indexed="81"/>
            <rFont val="Tahoma"/>
            <family val="2"/>
            <charset val="204"/>
          </rPr>
          <t xml:space="preserve">
предложение Романа Авдеева добавить "нарастающий итог"
</t>
        </r>
      </text>
    </comment>
    <comment ref="B113" authorId="0">
      <text>
        <r>
          <rPr>
            <b/>
            <sz val="9"/>
            <color indexed="81"/>
            <rFont val="Tahoma"/>
            <family val="2"/>
            <charset val="204"/>
          </rPr>
          <t>Ольштейн СИ:</t>
        </r>
        <r>
          <rPr>
            <sz val="9"/>
            <color indexed="81"/>
            <rFont val="Tahoma"/>
            <family val="2"/>
            <charset val="204"/>
          </rPr>
          <t xml:space="preserve">
предложение Романа Авдеева добавить "нарастающий итог"
</t>
        </r>
      </text>
    </comment>
    <comment ref="B118" authorId="0">
      <text>
        <r>
          <rPr>
            <b/>
            <sz val="9"/>
            <color indexed="81"/>
            <rFont val="Tahoma"/>
            <family val="2"/>
            <charset val="204"/>
          </rPr>
          <t>Ольштейн СИ:</t>
        </r>
        <r>
          <rPr>
            <sz val="9"/>
            <color indexed="81"/>
            <rFont val="Tahoma"/>
            <family val="2"/>
            <charset val="204"/>
          </rPr>
          <t xml:space="preserve">
предложение Романа Авдеева добавить "нарастающий итог"
</t>
        </r>
      </text>
    </comment>
    <comment ref="B123" authorId="0">
      <text>
        <r>
          <rPr>
            <b/>
            <sz val="9"/>
            <color indexed="81"/>
            <rFont val="Tahoma"/>
            <family val="2"/>
            <charset val="204"/>
          </rPr>
          <t>Ольштейн СИ:</t>
        </r>
        <r>
          <rPr>
            <sz val="9"/>
            <color indexed="81"/>
            <rFont val="Tahoma"/>
            <family val="2"/>
            <charset val="204"/>
          </rPr>
          <t xml:space="preserve">
предложение Романа Авдеева добавить "нарастающий итог"
</t>
        </r>
      </text>
    </comment>
    <comment ref="B128" authorId="0">
      <text>
        <r>
          <rPr>
            <b/>
            <sz val="9"/>
            <color indexed="81"/>
            <rFont val="Tahoma"/>
            <family val="2"/>
            <charset val="204"/>
          </rPr>
          <t>Ольштейн СИ:</t>
        </r>
        <r>
          <rPr>
            <sz val="9"/>
            <color indexed="81"/>
            <rFont val="Tahoma"/>
            <family val="2"/>
            <charset val="204"/>
          </rPr>
          <t xml:space="preserve">
предложение Романа Авдеева добавить "нарастающий итог"
</t>
        </r>
      </text>
    </comment>
  </commentList>
</comments>
</file>

<file path=xl/sharedStrings.xml><?xml version="1.0" encoding="utf-8"?>
<sst xmlns="http://schemas.openxmlformats.org/spreadsheetml/2006/main" count="137" uniqueCount="22">
  <si>
    <t>Итого:</t>
  </si>
  <si>
    <t>20-60</t>
  </si>
  <si>
    <t xml:space="preserve"> 5-20</t>
  </si>
  <si>
    <t>0-5</t>
  </si>
  <si>
    <t>24:00</t>
  </si>
  <si>
    <t>X</t>
  </si>
  <si>
    <t>IX</t>
  </si>
  <si>
    <t>VI</t>
  </si>
  <si>
    <t>V</t>
  </si>
  <si>
    <t>IV</t>
  </si>
  <si>
    <t>III</t>
  </si>
  <si>
    <t>II</t>
  </si>
  <si>
    <t>VIII</t>
  </si>
  <si>
    <t>VII</t>
  </si>
  <si>
    <t>I</t>
  </si>
  <si>
    <t>Время
отключения,
мин</t>
  </si>
  <si>
    <t>Часы</t>
  </si>
  <si>
    <t>Величина отключения нагрузки по каждой из очередей
нарастающим итогом, МВт</t>
  </si>
  <si>
    <t>Нарастающим итогом</t>
  </si>
  <si>
    <t>Приложение 7</t>
  </si>
  <si>
    <t>Потребление ОЗ
Филиала ОАО «СО ЕЭС»
Новгородского РДУ</t>
  </si>
  <si>
    <t>Сводная таблица объёмов нагрузки потребителей по Новгородской области,                                                                                                                                                                                                                                                                                                                          включённых в график временного отключения потребления,
 по данным контрольных замеров за 19 июня 2013 года</t>
  </si>
</sst>
</file>

<file path=xl/styles.xml><?xml version="1.0" encoding="utf-8"?>
<styleSheet xmlns="http://schemas.openxmlformats.org/spreadsheetml/2006/main">
  <numFmts count="3">
    <numFmt numFmtId="164" formatCode="hh:mm"/>
    <numFmt numFmtId="165" formatCode="#,##0.000"/>
    <numFmt numFmtId="166" formatCode="0.000"/>
  </numFmts>
  <fonts count="30">
    <font>
      <sz val="10"/>
      <name val="Arial"/>
    </font>
    <font>
      <sz val="10"/>
      <name val="Arial Cyr"/>
      <charset val="204"/>
    </font>
    <font>
      <b/>
      <sz val="14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8"/>
      <name val="Arial"/>
      <family val="2"/>
      <charset val="204"/>
    </font>
    <font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9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8" applyNumberFormat="0" applyAlignment="0" applyProtection="0"/>
    <xf numFmtId="0" fontId="11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21" borderId="2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9" fillId="0" borderId="0" applyNumberFormat="0" applyBorder="0" applyProtection="0"/>
    <xf numFmtId="0" fontId="1" fillId="0" borderId="0"/>
    <xf numFmtId="0" fontId="5" fillId="0" borderId="0"/>
    <xf numFmtId="0" fontId="5" fillId="0" borderId="0"/>
    <xf numFmtId="0" fontId="29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21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" fillId="0" borderId="0" applyFill="0" applyBorder="0" applyAlignment="0" applyProtection="0"/>
    <xf numFmtId="0" fontId="23" fillId="4" borderId="0" applyNumberFormat="0" applyBorder="0" applyAlignment="0" applyProtection="0"/>
  </cellStyleXfs>
  <cellXfs count="60">
    <xf numFmtId="0" fontId="0" fillId="0" borderId="0" xfId="0"/>
    <xf numFmtId="0" fontId="0" fillId="0" borderId="0" xfId="0" applyFill="1" applyAlignment="1">
      <alignment horizontal="center" vertical="center"/>
    </xf>
    <xf numFmtId="0" fontId="3" fillId="0" borderId="0" xfId="37" applyFont="1" applyFill="1" applyAlignment="1">
      <alignment horizontal="center" vertical="center"/>
    </xf>
    <xf numFmtId="0" fontId="27" fillId="0" borderId="0" xfId="39" applyFont="1" applyFill="1" applyAlignment="1">
      <alignment horizontal="left" vertical="center"/>
    </xf>
    <xf numFmtId="0" fontId="4" fillId="0" borderId="10" xfId="37" applyFont="1" applyFill="1" applyBorder="1" applyAlignment="1">
      <alignment horizontal="center" vertical="center"/>
    </xf>
    <xf numFmtId="0" fontId="4" fillId="0" borderId="11" xfId="37" applyFont="1" applyFill="1" applyBorder="1" applyAlignment="1">
      <alignment horizontal="center" vertical="center"/>
    </xf>
    <xf numFmtId="17" fontId="4" fillId="0" borderId="12" xfId="37" applyNumberFormat="1" applyFont="1" applyFill="1" applyBorder="1" applyAlignment="1">
      <alignment horizontal="center" vertical="center"/>
    </xf>
    <xf numFmtId="0" fontId="4" fillId="0" borderId="13" xfId="37" applyFont="1" applyFill="1" applyBorder="1" applyAlignment="1">
      <alignment horizontal="center" vertical="center"/>
    </xf>
    <xf numFmtId="0" fontId="2" fillId="24" borderId="10" xfId="37" applyFont="1" applyFill="1" applyBorder="1" applyAlignment="1">
      <alignment horizontal="center" vertical="center"/>
    </xf>
    <xf numFmtId="0" fontId="2" fillId="25" borderId="14" xfId="37" applyFont="1" applyFill="1" applyBorder="1" applyAlignment="1">
      <alignment horizontal="center" vertical="center" wrapText="1"/>
    </xf>
    <xf numFmtId="0" fontId="4" fillId="0" borderId="15" xfId="37" applyFont="1" applyFill="1" applyBorder="1" applyAlignment="1">
      <alignment horizontal="center" vertical="center"/>
    </xf>
    <xf numFmtId="0" fontId="2" fillId="25" borderId="16" xfId="37" applyFont="1" applyFill="1" applyBorder="1" applyAlignment="1">
      <alignment horizontal="center" vertical="center" wrapText="1"/>
    </xf>
    <xf numFmtId="0" fontId="4" fillId="0" borderId="12" xfId="37" applyFont="1" applyFill="1" applyBorder="1" applyAlignment="1">
      <alignment horizontal="center" vertical="center"/>
    </xf>
    <xf numFmtId="0" fontId="2" fillId="24" borderId="12" xfId="37" applyFont="1" applyFill="1" applyBorder="1" applyAlignment="1">
      <alignment horizontal="center" vertical="center"/>
    </xf>
    <xf numFmtId="0" fontId="2" fillId="25" borderId="17" xfId="37" applyFont="1" applyFill="1" applyBorder="1" applyAlignment="1">
      <alignment horizontal="center" vertical="center" wrapText="1"/>
    </xf>
    <xf numFmtId="2" fontId="0" fillId="0" borderId="0" xfId="0" applyNumberFormat="1" applyFill="1" applyAlignment="1">
      <alignment horizontal="center" vertical="center"/>
    </xf>
    <xf numFmtId="0" fontId="4" fillId="0" borderId="10" xfId="37" applyFont="1" applyFill="1" applyBorder="1" applyAlignment="1">
      <alignment horizontal="center" vertical="center" wrapText="1"/>
    </xf>
    <xf numFmtId="0" fontId="28" fillId="0" borderId="0" xfId="37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/>
    </xf>
    <xf numFmtId="166" fontId="2" fillId="24" borderId="10" xfId="37" applyNumberFormat="1" applyFont="1" applyFill="1" applyBorder="1" applyAlignment="1">
      <alignment horizontal="center" vertical="center"/>
    </xf>
    <xf numFmtId="166" fontId="2" fillId="25" borderId="14" xfId="37" applyNumberFormat="1" applyFont="1" applyFill="1" applyBorder="1" applyAlignment="1">
      <alignment horizontal="center" vertical="center"/>
    </xf>
    <xf numFmtId="166" fontId="2" fillId="25" borderId="0" xfId="37" applyNumberFormat="1" applyFont="1" applyFill="1" applyBorder="1" applyAlignment="1">
      <alignment horizontal="center" vertical="center"/>
    </xf>
    <xf numFmtId="166" fontId="2" fillId="25" borderId="25" xfId="37" applyNumberFormat="1" applyFont="1" applyFill="1" applyBorder="1" applyAlignment="1">
      <alignment horizontal="center" vertical="center"/>
    </xf>
    <xf numFmtId="166" fontId="2" fillId="25" borderId="10" xfId="37" applyNumberFormat="1" applyFont="1" applyFill="1" applyBorder="1" applyAlignment="1">
      <alignment horizontal="center" vertical="center"/>
    </xf>
    <xf numFmtId="166" fontId="2" fillId="25" borderId="16" xfId="37" applyNumberFormat="1" applyFont="1" applyFill="1" applyBorder="1" applyAlignment="1">
      <alignment horizontal="center" vertical="center"/>
    </xf>
    <xf numFmtId="166" fontId="2" fillId="25" borderId="18" xfId="37" applyNumberFormat="1" applyFont="1" applyFill="1" applyBorder="1" applyAlignment="1">
      <alignment horizontal="center" vertical="center"/>
    </xf>
    <xf numFmtId="166" fontId="2" fillId="25" borderId="19" xfId="37" applyNumberFormat="1" applyFont="1" applyFill="1" applyBorder="1" applyAlignment="1">
      <alignment horizontal="center" vertical="center"/>
    </xf>
    <xf numFmtId="165" fontId="3" fillId="0" borderId="26" xfId="0" applyNumberFormat="1" applyFont="1" applyFill="1" applyBorder="1" applyAlignment="1">
      <alignment horizontal="center"/>
    </xf>
    <xf numFmtId="165" fontId="3" fillId="0" borderId="27" xfId="0" applyNumberFormat="1" applyFont="1" applyFill="1" applyBorder="1" applyAlignment="1">
      <alignment horizontal="center"/>
    </xf>
    <xf numFmtId="165" fontId="3" fillId="0" borderId="12" xfId="0" applyNumberFormat="1" applyFont="1" applyFill="1" applyBorder="1" applyAlignment="1">
      <alignment horizontal="center"/>
    </xf>
    <xf numFmtId="165" fontId="3" fillId="0" borderId="28" xfId="0" applyNumberFormat="1" applyFont="1" applyFill="1" applyBorder="1" applyAlignment="1">
      <alignment horizontal="center"/>
    </xf>
    <xf numFmtId="165" fontId="3" fillId="0" borderId="29" xfId="0" applyNumberFormat="1" applyFont="1" applyFill="1" applyBorder="1" applyAlignment="1">
      <alignment horizontal="center"/>
    </xf>
    <xf numFmtId="165" fontId="3" fillId="0" borderId="11" xfId="0" applyNumberFormat="1" applyFont="1" applyFill="1" applyBorder="1" applyAlignment="1">
      <alignment horizontal="center"/>
    </xf>
    <xf numFmtId="165" fontId="3" fillId="0" borderId="30" xfId="0" applyNumberFormat="1" applyFont="1" applyFill="1" applyBorder="1" applyAlignment="1">
      <alignment horizontal="center"/>
    </xf>
    <xf numFmtId="165" fontId="3" fillId="0" borderId="31" xfId="0" applyNumberFormat="1" applyFont="1" applyFill="1" applyBorder="1" applyAlignment="1">
      <alignment horizontal="center"/>
    </xf>
    <xf numFmtId="166" fontId="2" fillId="24" borderId="32" xfId="37" applyNumberFormat="1" applyFont="1" applyFill="1" applyBorder="1" applyAlignment="1">
      <alignment horizontal="center" vertical="center"/>
    </xf>
    <xf numFmtId="166" fontId="2" fillId="24" borderId="33" xfId="37" applyNumberFormat="1" applyFont="1" applyFill="1" applyBorder="1" applyAlignment="1">
      <alignment horizontal="center" vertical="center"/>
    </xf>
    <xf numFmtId="165" fontId="3" fillId="0" borderId="10" xfId="0" applyNumberFormat="1" applyFont="1" applyFill="1" applyBorder="1" applyAlignment="1">
      <alignment horizontal="center"/>
    </xf>
    <xf numFmtId="164" fontId="4" fillId="0" borderId="20" xfId="37" quotePrefix="1" applyNumberFormat="1" applyFont="1" applyFill="1" applyBorder="1" applyAlignment="1">
      <alignment horizontal="center" vertical="center" wrapText="1"/>
    </xf>
    <xf numFmtId="164" fontId="4" fillId="0" borderId="14" xfId="37" quotePrefix="1" applyNumberFormat="1" applyFont="1" applyFill="1" applyBorder="1" applyAlignment="1">
      <alignment horizontal="center" vertical="center" wrapText="1"/>
    </xf>
    <xf numFmtId="164" fontId="4" fillId="0" borderId="16" xfId="37" quotePrefix="1" applyNumberFormat="1" applyFont="1" applyFill="1" applyBorder="1" applyAlignment="1">
      <alignment horizontal="center" vertical="center" wrapText="1"/>
    </xf>
    <xf numFmtId="2" fontId="4" fillId="0" borderId="20" xfId="37" applyNumberFormat="1" applyFont="1" applyFill="1" applyBorder="1" applyAlignment="1">
      <alignment horizontal="center" vertical="center"/>
    </xf>
    <xf numFmtId="2" fontId="4" fillId="0" borderId="14" xfId="37" applyNumberFormat="1" applyFont="1" applyFill="1" applyBorder="1" applyAlignment="1">
      <alignment horizontal="center" vertical="center"/>
    </xf>
    <xf numFmtId="2" fontId="4" fillId="0" borderId="16" xfId="37" applyNumberFormat="1" applyFont="1" applyFill="1" applyBorder="1" applyAlignment="1">
      <alignment horizontal="center" vertical="center"/>
    </xf>
    <xf numFmtId="0" fontId="28" fillId="0" borderId="0" xfId="37" applyFont="1" applyFill="1" applyBorder="1" applyAlignment="1">
      <alignment horizontal="center" vertical="center" wrapText="1"/>
    </xf>
    <xf numFmtId="0" fontId="4" fillId="0" borderId="21" xfId="37" applyFont="1" applyFill="1" applyBorder="1" applyAlignment="1">
      <alignment horizontal="center" vertical="center" wrapText="1"/>
    </xf>
    <xf numFmtId="0" fontId="4" fillId="0" borderId="22" xfId="37" applyFont="1" applyFill="1" applyBorder="1" applyAlignment="1">
      <alignment horizontal="center" vertical="center" wrapText="1"/>
    </xf>
    <xf numFmtId="0" fontId="4" fillId="0" borderId="23" xfId="37" applyFont="1" applyFill="1" applyBorder="1" applyAlignment="1">
      <alignment horizontal="center" vertical="center" wrapText="1"/>
    </xf>
    <xf numFmtId="0" fontId="4" fillId="0" borderId="24" xfId="37" applyFont="1" applyFill="1" applyBorder="1" applyAlignment="1">
      <alignment horizontal="center" vertical="center" wrapText="1"/>
    </xf>
    <xf numFmtId="0" fontId="4" fillId="0" borderId="18" xfId="37" applyFont="1" applyFill="1" applyBorder="1" applyAlignment="1">
      <alignment horizontal="center" vertical="center" wrapText="1"/>
    </xf>
    <xf numFmtId="0" fontId="4" fillId="0" borderId="19" xfId="37" applyFont="1" applyFill="1" applyBorder="1" applyAlignment="1">
      <alignment horizontal="center" vertical="center" wrapText="1"/>
    </xf>
    <xf numFmtId="0" fontId="4" fillId="0" borderId="20" xfId="37" applyFont="1" applyFill="1" applyBorder="1" applyAlignment="1">
      <alignment horizontal="center" vertical="center" wrapText="1"/>
    </xf>
    <xf numFmtId="0" fontId="4" fillId="0" borderId="14" xfId="37" applyFont="1" applyFill="1" applyBorder="1" applyAlignment="1">
      <alignment horizontal="center" vertical="center" wrapText="1"/>
    </xf>
    <xf numFmtId="0" fontId="4" fillId="0" borderId="16" xfId="37" applyFont="1" applyFill="1" applyBorder="1" applyAlignment="1">
      <alignment horizontal="center" vertical="center" wrapText="1"/>
    </xf>
    <xf numFmtId="2" fontId="4" fillId="0" borderId="22" xfId="37" applyNumberFormat="1" applyFont="1" applyFill="1" applyBorder="1" applyAlignment="1">
      <alignment horizontal="center" vertical="center"/>
    </xf>
    <xf numFmtId="2" fontId="4" fillId="0" borderId="0" xfId="37" applyNumberFormat="1" applyFont="1" applyFill="1" applyBorder="1" applyAlignment="1">
      <alignment horizontal="center" vertical="center"/>
    </xf>
    <xf numFmtId="2" fontId="4" fillId="0" borderId="18" xfId="37" applyNumberFormat="1" applyFont="1" applyFill="1" applyBorder="1" applyAlignment="1">
      <alignment horizontal="center" vertical="center"/>
    </xf>
    <xf numFmtId="164" fontId="4" fillId="0" borderId="20" xfId="37" applyNumberFormat="1" applyFont="1" applyFill="1" applyBorder="1" applyAlignment="1">
      <alignment horizontal="center" vertical="center" wrapText="1"/>
    </xf>
    <xf numFmtId="164" fontId="4" fillId="0" borderId="14" xfId="37" applyNumberFormat="1" applyFont="1" applyFill="1" applyBorder="1" applyAlignment="1">
      <alignment horizontal="center" vertical="center" wrapText="1"/>
    </xf>
    <xf numFmtId="164" fontId="4" fillId="0" borderId="16" xfId="37" applyNumberFormat="1" applyFont="1" applyFill="1" applyBorder="1" applyAlignment="1">
      <alignment horizontal="center" vertical="center" wrapText="1"/>
    </xf>
  </cellXfs>
  <cellStyles count="49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2" xfId="36"/>
    <cellStyle name="Обычный 2 2" xfId="37"/>
    <cellStyle name="Обычный 2 3" xfId="38"/>
    <cellStyle name="Обычный 3" xfId="39"/>
    <cellStyle name="Обычный 4" xfId="40"/>
    <cellStyle name="Обычный 5" xfId="41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Финансовый 2" xfId="47"/>
    <cellStyle name="Хороший 2" xfId="4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129"/>
  <sheetViews>
    <sheetView tabSelected="1" view="pageBreakPreview" zoomScaleSheetLayoutView="100" workbookViewId="0">
      <selection activeCell="J10" sqref="J10"/>
    </sheetView>
  </sheetViews>
  <sheetFormatPr defaultRowHeight="12.75"/>
  <cols>
    <col min="1" max="1" width="8.5703125" style="1" customWidth="1"/>
    <col min="2" max="2" width="19.140625" style="1" customWidth="1"/>
    <col min="3" max="3" width="23" style="1" customWidth="1"/>
    <col min="4" max="4" width="9" style="1" customWidth="1"/>
    <col min="5" max="6" width="9.85546875" style="1" bestFit="1" customWidth="1"/>
    <col min="7" max="7" width="9.5703125" style="1" customWidth="1"/>
    <col min="8" max="8" width="9.42578125" style="1" customWidth="1"/>
    <col min="9" max="9" width="9.28515625" style="1" customWidth="1"/>
    <col min="10" max="10" width="10.7109375" style="1" customWidth="1"/>
    <col min="11" max="11" width="10.28515625" style="1" customWidth="1"/>
    <col min="12" max="13" width="10.5703125" style="1" customWidth="1"/>
    <col min="14" max="16384" width="9.140625" style="1"/>
  </cols>
  <sheetData>
    <row r="2" spans="1:13" ht="18.7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3" t="s">
        <v>19</v>
      </c>
      <c r="M2" s="2"/>
    </row>
    <row r="3" spans="1:13" ht="67.5" customHeight="1">
      <c r="A3" s="17"/>
      <c r="B3" s="44" t="s">
        <v>21</v>
      </c>
      <c r="C3" s="44"/>
      <c r="D3" s="44"/>
      <c r="E3" s="44"/>
      <c r="F3" s="44"/>
      <c r="G3" s="44"/>
      <c r="H3" s="44"/>
      <c r="I3" s="44"/>
      <c r="J3" s="44"/>
      <c r="K3" s="44"/>
      <c r="L3" s="17"/>
      <c r="M3" s="17"/>
    </row>
    <row r="4" spans="1:13" ht="19.5" thickBo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37.5" customHeight="1">
      <c r="A5" s="51" t="s">
        <v>16</v>
      </c>
      <c r="B5" s="51" t="s">
        <v>15</v>
      </c>
      <c r="C5" s="51" t="s">
        <v>20</v>
      </c>
      <c r="D5" s="45" t="s">
        <v>17</v>
      </c>
      <c r="E5" s="46"/>
      <c r="F5" s="46"/>
      <c r="G5" s="46"/>
      <c r="H5" s="46"/>
      <c r="I5" s="46"/>
      <c r="J5" s="46"/>
      <c r="K5" s="46"/>
      <c r="L5" s="46"/>
      <c r="M5" s="47"/>
    </row>
    <row r="6" spans="1:13" ht="87" customHeight="1" thickBot="1">
      <c r="A6" s="52"/>
      <c r="B6" s="52"/>
      <c r="C6" s="52"/>
      <c r="D6" s="48"/>
      <c r="E6" s="49"/>
      <c r="F6" s="49"/>
      <c r="G6" s="49"/>
      <c r="H6" s="49"/>
      <c r="I6" s="49"/>
      <c r="J6" s="49"/>
      <c r="K6" s="49"/>
      <c r="L6" s="49"/>
      <c r="M6" s="50"/>
    </row>
    <row r="7" spans="1:13" ht="30.75" customHeight="1" thickBot="1">
      <c r="A7" s="53"/>
      <c r="B7" s="53"/>
      <c r="C7" s="53"/>
      <c r="D7" s="4" t="s">
        <v>14</v>
      </c>
      <c r="E7" s="4" t="s">
        <v>11</v>
      </c>
      <c r="F7" s="4" t="s">
        <v>10</v>
      </c>
      <c r="G7" s="4" t="s">
        <v>9</v>
      </c>
      <c r="H7" s="4" t="s">
        <v>8</v>
      </c>
      <c r="I7" s="4" t="s">
        <v>7</v>
      </c>
      <c r="J7" s="4" t="s">
        <v>13</v>
      </c>
      <c r="K7" s="4" t="s">
        <v>12</v>
      </c>
      <c r="L7" s="4" t="s">
        <v>6</v>
      </c>
      <c r="M7" s="4" t="s">
        <v>5</v>
      </c>
    </row>
    <row r="8" spans="1:13" ht="30.75" customHeight="1" thickBot="1">
      <c r="A8" s="16">
        <v>1</v>
      </c>
      <c r="B8" s="16">
        <v>2</v>
      </c>
      <c r="C8" s="16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  <c r="L8" s="4">
        <v>12</v>
      </c>
      <c r="M8" s="4">
        <v>13</v>
      </c>
    </row>
    <row r="9" spans="1:13" ht="19.5" thickBot="1">
      <c r="A9" s="57">
        <v>4.1666666666666699E-2</v>
      </c>
      <c r="B9" s="5" t="s">
        <v>3</v>
      </c>
      <c r="C9" s="42">
        <v>332.14</v>
      </c>
      <c r="D9" s="18">
        <v>0.52900000000000003</v>
      </c>
      <c r="E9" s="18">
        <v>4.1470000000000002</v>
      </c>
      <c r="F9" s="18">
        <v>1.6659999999999999</v>
      </c>
      <c r="G9" s="18">
        <v>1.26</v>
      </c>
      <c r="H9" s="18">
        <v>0.13</v>
      </c>
      <c r="I9" s="18">
        <v>0.23300000000000001</v>
      </c>
      <c r="J9" s="18">
        <v>0.06</v>
      </c>
      <c r="K9" s="18">
        <v>3.6999999999999998E-2</v>
      </c>
      <c r="L9" s="18">
        <v>0</v>
      </c>
      <c r="M9" s="18">
        <v>0</v>
      </c>
    </row>
    <row r="10" spans="1:13" ht="19.5" thickBot="1">
      <c r="A10" s="58"/>
      <c r="B10" s="6" t="s">
        <v>2</v>
      </c>
      <c r="C10" s="42"/>
      <c r="D10" s="18">
        <v>3.0249999999999999</v>
      </c>
      <c r="E10" s="18">
        <v>3.7570000000000001</v>
      </c>
      <c r="F10" s="18">
        <v>4.5339999999999998</v>
      </c>
      <c r="G10" s="18">
        <v>5.5510000000000002</v>
      </c>
      <c r="H10" s="18">
        <v>3.0249999999999999</v>
      </c>
      <c r="I10" s="18">
        <v>5.008</v>
      </c>
      <c r="J10" s="18">
        <v>0.61499999999999999</v>
      </c>
      <c r="K10" s="18">
        <v>7.8479999999999999</v>
      </c>
      <c r="L10" s="18">
        <v>2.794</v>
      </c>
      <c r="M10" s="18">
        <v>3.02</v>
      </c>
    </row>
    <row r="11" spans="1:13" ht="19.5" thickBot="1">
      <c r="A11" s="58"/>
      <c r="B11" s="7" t="s">
        <v>1</v>
      </c>
      <c r="C11" s="42"/>
      <c r="D11" s="37">
        <v>0</v>
      </c>
      <c r="E11" s="37">
        <v>0.17899999999999999</v>
      </c>
      <c r="F11" s="37">
        <v>3.1349999999999998</v>
      </c>
      <c r="G11" s="37">
        <v>3.6999999999999998E-2</v>
      </c>
      <c r="H11" s="37">
        <v>5.8929999999999998</v>
      </c>
      <c r="I11" s="37">
        <v>4.5190000000000001</v>
      </c>
      <c r="J11" s="37">
        <v>6.87</v>
      </c>
      <c r="K11" s="37">
        <v>4.7839999999999998</v>
      </c>
      <c r="L11" s="37">
        <v>7.6890000000000001</v>
      </c>
      <c r="M11" s="37">
        <v>10.507</v>
      </c>
    </row>
    <row r="12" spans="1:13" ht="19.5" thickBot="1">
      <c r="A12" s="58"/>
      <c r="B12" s="8" t="s">
        <v>0</v>
      </c>
      <c r="C12" s="42"/>
      <c r="D12" s="19">
        <f t="shared" ref="D12:M12" si="0">SUM(D9:D11)</f>
        <v>3.5539999999999998</v>
      </c>
      <c r="E12" s="19">
        <f t="shared" si="0"/>
        <v>8.0830000000000002</v>
      </c>
      <c r="F12" s="19">
        <f t="shared" si="0"/>
        <v>9.3350000000000009</v>
      </c>
      <c r="G12" s="19">
        <f t="shared" si="0"/>
        <v>6.8479999999999999</v>
      </c>
      <c r="H12" s="19">
        <f t="shared" si="0"/>
        <v>9.048</v>
      </c>
      <c r="I12" s="35">
        <f t="shared" si="0"/>
        <v>9.76</v>
      </c>
      <c r="J12" s="19">
        <f t="shared" si="0"/>
        <v>7.5449999999999999</v>
      </c>
      <c r="K12" s="36">
        <f t="shared" si="0"/>
        <v>12.669</v>
      </c>
      <c r="L12" s="19">
        <f t="shared" si="0"/>
        <v>10.483000000000001</v>
      </c>
      <c r="M12" s="19">
        <f t="shared" si="0"/>
        <v>13.526999999999999</v>
      </c>
    </row>
    <row r="13" spans="1:13" ht="38.25" thickBot="1">
      <c r="A13" s="59"/>
      <c r="B13" s="9" t="s">
        <v>18</v>
      </c>
      <c r="C13" s="43"/>
      <c r="D13" s="20">
        <f>D12</f>
        <v>3.5539999999999998</v>
      </c>
      <c r="E13" s="21">
        <f t="shared" ref="E13:M13" si="1">D13+E12</f>
        <v>11.637</v>
      </c>
      <c r="F13" s="20">
        <f t="shared" si="1"/>
        <v>20.972000000000001</v>
      </c>
      <c r="G13" s="21">
        <f t="shared" si="1"/>
        <v>27.82</v>
      </c>
      <c r="H13" s="20">
        <f t="shared" si="1"/>
        <v>36.868000000000002</v>
      </c>
      <c r="I13" s="21">
        <f t="shared" si="1"/>
        <v>46.628</v>
      </c>
      <c r="J13" s="20">
        <f t="shared" si="1"/>
        <v>54.173000000000002</v>
      </c>
      <c r="K13" s="21">
        <f t="shared" si="1"/>
        <v>66.841999999999999</v>
      </c>
      <c r="L13" s="22">
        <f t="shared" si="1"/>
        <v>77.325000000000003</v>
      </c>
      <c r="M13" s="23">
        <f t="shared" si="1"/>
        <v>90.852000000000004</v>
      </c>
    </row>
    <row r="14" spans="1:13" ht="18.75" customHeight="1" thickBot="1">
      <c r="A14" s="57">
        <v>8.3333333333333301E-2</v>
      </c>
      <c r="B14" s="10" t="s">
        <v>3</v>
      </c>
      <c r="C14" s="55">
        <v>320.57</v>
      </c>
      <c r="D14" s="18">
        <v>0.56599999999999995</v>
      </c>
      <c r="E14" s="18">
        <v>4.0259999999999998</v>
      </c>
      <c r="F14" s="18">
        <v>1.6539999999999999</v>
      </c>
      <c r="G14" s="18">
        <v>1.248</v>
      </c>
      <c r="H14" s="18">
        <v>0.129</v>
      </c>
      <c r="I14" s="18">
        <v>0.23300000000000001</v>
      </c>
      <c r="J14" s="18">
        <v>0.06</v>
      </c>
      <c r="K14" s="18">
        <v>3.6999999999999998E-2</v>
      </c>
      <c r="L14" s="18">
        <v>0</v>
      </c>
      <c r="M14" s="18">
        <v>0</v>
      </c>
    </row>
    <row r="15" spans="1:13" ht="19.5" thickBot="1">
      <c r="A15" s="58"/>
      <c r="B15" s="6" t="s">
        <v>2</v>
      </c>
      <c r="C15" s="55"/>
      <c r="D15" s="18">
        <v>3.0249999999999999</v>
      </c>
      <c r="E15" s="18">
        <v>3.7690000000000001</v>
      </c>
      <c r="F15" s="18">
        <v>4.6379999999999999</v>
      </c>
      <c r="G15" s="18">
        <v>5.56</v>
      </c>
      <c r="H15" s="18">
        <v>3.0249999999999999</v>
      </c>
      <c r="I15" s="18">
        <v>5.0060000000000002</v>
      </c>
      <c r="J15" s="18">
        <v>0.60899999999999999</v>
      </c>
      <c r="K15" s="18">
        <v>7.8479999999999999</v>
      </c>
      <c r="L15" s="18">
        <v>2.6589999999999998</v>
      </c>
      <c r="M15" s="18">
        <v>2.7</v>
      </c>
    </row>
    <row r="16" spans="1:13" ht="19.5" thickBot="1">
      <c r="A16" s="58"/>
      <c r="B16" s="7" t="s">
        <v>1</v>
      </c>
      <c r="C16" s="55"/>
      <c r="D16" s="37">
        <v>0</v>
      </c>
      <c r="E16" s="37">
        <v>0.185</v>
      </c>
      <c r="F16" s="37">
        <v>3.14</v>
      </c>
      <c r="G16" s="37">
        <v>3.6999999999999998E-2</v>
      </c>
      <c r="H16" s="37">
        <v>5.7990000000000004</v>
      </c>
      <c r="I16" s="37">
        <v>4.5350000000000001</v>
      </c>
      <c r="J16" s="37">
        <v>7.1820000000000004</v>
      </c>
      <c r="K16" s="37">
        <v>4.8029999999999999</v>
      </c>
      <c r="L16" s="37">
        <v>7.5469999999999997</v>
      </c>
      <c r="M16" s="37">
        <v>10.542</v>
      </c>
    </row>
    <row r="17" spans="1:13" ht="19.5" thickBot="1">
      <c r="A17" s="58"/>
      <c r="B17" s="8" t="s">
        <v>0</v>
      </c>
      <c r="C17" s="55"/>
      <c r="D17" s="19">
        <f t="shared" ref="D17:M17" si="2">SUM(D14:D16)</f>
        <v>3.5910000000000002</v>
      </c>
      <c r="E17" s="19">
        <f t="shared" si="2"/>
        <v>7.98</v>
      </c>
      <c r="F17" s="19">
        <f t="shared" si="2"/>
        <v>9.4320000000000004</v>
      </c>
      <c r="G17" s="19">
        <f t="shared" si="2"/>
        <v>6.8449999999999998</v>
      </c>
      <c r="H17" s="19">
        <f t="shared" si="2"/>
        <v>8.9529999999999994</v>
      </c>
      <c r="I17" s="35">
        <f t="shared" si="2"/>
        <v>9.7739999999999991</v>
      </c>
      <c r="J17" s="19">
        <f t="shared" si="2"/>
        <v>7.851</v>
      </c>
      <c r="K17" s="36">
        <f t="shared" si="2"/>
        <v>12.688000000000001</v>
      </c>
      <c r="L17" s="19">
        <f t="shared" si="2"/>
        <v>10.206</v>
      </c>
      <c r="M17" s="19">
        <f t="shared" si="2"/>
        <v>13.242000000000001</v>
      </c>
    </row>
    <row r="18" spans="1:13" ht="38.25" thickBot="1">
      <c r="A18" s="59"/>
      <c r="B18" s="11" t="s">
        <v>18</v>
      </c>
      <c r="C18" s="55"/>
      <c r="D18" s="24">
        <f>D17</f>
        <v>3.5910000000000002</v>
      </c>
      <c r="E18" s="25">
        <f t="shared" ref="E18:M18" si="3">D18+E17</f>
        <v>11.571</v>
      </c>
      <c r="F18" s="24">
        <f t="shared" si="3"/>
        <v>21.003</v>
      </c>
      <c r="G18" s="25">
        <f t="shared" si="3"/>
        <v>27.847999999999999</v>
      </c>
      <c r="H18" s="24">
        <f t="shared" si="3"/>
        <v>36.801000000000002</v>
      </c>
      <c r="I18" s="25">
        <f t="shared" si="3"/>
        <v>46.575000000000003</v>
      </c>
      <c r="J18" s="24">
        <f t="shared" si="3"/>
        <v>54.426000000000002</v>
      </c>
      <c r="K18" s="25">
        <f t="shared" si="3"/>
        <v>67.114000000000004</v>
      </c>
      <c r="L18" s="24">
        <f t="shared" si="3"/>
        <v>77.319999999999993</v>
      </c>
      <c r="M18" s="26">
        <f t="shared" si="3"/>
        <v>90.561999999999998</v>
      </c>
    </row>
    <row r="19" spans="1:13" ht="18.75">
      <c r="A19" s="57">
        <v>0.125</v>
      </c>
      <c r="B19" s="5" t="s">
        <v>3</v>
      </c>
      <c r="C19" s="41">
        <v>314.81</v>
      </c>
      <c r="D19" s="18">
        <v>0.48499999999999999</v>
      </c>
      <c r="E19" s="18">
        <v>3.3889999999999998</v>
      </c>
      <c r="F19" s="18">
        <v>5.7859999999999996</v>
      </c>
      <c r="G19" s="18">
        <v>1.2110000000000001</v>
      </c>
      <c r="H19" s="18">
        <v>0.125</v>
      </c>
      <c r="I19" s="27">
        <v>0.23699999999999999</v>
      </c>
      <c r="J19" s="18">
        <v>5.8999999999999997E-2</v>
      </c>
      <c r="K19" s="28">
        <v>3.5999999999999997E-2</v>
      </c>
      <c r="L19" s="18">
        <v>0</v>
      </c>
      <c r="M19" s="18">
        <v>0</v>
      </c>
    </row>
    <row r="20" spans="1:13" ht="18.75">
      <c r="A20" s="58"/>
      <c r="B20" s="6" t="s">
        <v>2</v>
      </c>
      <c r="C20" s="42"/>
      <c r="D20" s="29">
        <v>3.0249999999999999</v>
      </c>
      <c r="E20" s="29">
        <v>3.7679999999999998</v>
      </c>
      <c r="F20" s="29">
        <v>0.91500000000000004</v>
      </c>
      <c r="G20" s="29">
        <v>5.5570000000000004</v>
      </c>
      <c r="H20" s="29">
        <v>3.0249999999999999</v>
      </c>
      <c r="I20" s="30">
        <v>5.0019999999999998</v>
      </c>
      <c r="J20" s="29">
        <v>0.59</v>
      </c>
      <c r="K20" s="31">
        <v>7.8490000000000002</v>
      </c>
      <c r="L20" s="29">
        <v>2.4980000000000002</v>
      </c>
      <c r="M20" s="29">
        <v>2.504</v>
      </c>
    </row>
    <row r="21" spans="1:13" ht="19.5" thickBot="1">
      <c r="A21" s="58"/>
      <c r="B21" s="7" t="s">
        <v>1</v>
      </c>
      <c r="C21" s="42"/>
      <c r="D21" s="32">
        <v>0</v>
      </c>
      <c r="E21" s="32">
        <v>0.16900000000000001</v>
      </c>
      <c r="F21" s="32">
        <v>3.1320000000000001</v>
      </c>
      <c r="G21" s="32">
        <v>3.5999999999999997E-2</v>
      </c>
      <c r="H21" s="32">
        <v>5.77</v>
      </c>
      <c r="I21" s="33">
        <v>4.484</v>
      </c>
      <c r="J21" s="32">
        <v>7.2270000000000003</v>
      </c>
      <c r="K21" s="34">
        <v>4.8070000000000004</v>
      </c>
      <c r="L21" s="32">
        <v>7.6509999999999998</v>
      </c>
      <c r="M21" s="32">
        <v>10.548999999999999</v>
      </c>
    </row>
    <row r="22" spans="1:13" ht="19.5" thickBot="1">
      <c r="A22" s="58"/>
      <c r="B22" s="8" t="s">
        <v>0</v>
      </c>
      <c r="C22" s="42"/>
      <c r="D22" s="19">
        <f t="shared" ref="D22:M22" si="4">SUM(D19:D21)</f>
        <v>3.51</v>
      </c>
      <c r="E22" s="19">
        <f t="shared" si="4"/>
        <v>7.3259999999999996</v>
      </c>
      <c r="F22" s="19">
        <f t="shared" si="4"/>
        <v>9.8330000000000002</v>
      </c>
      <c r="G22" s="19">
        <f t="shared" si="4"/>
        <v>6.8040000000000003</v>
      </c>
      <c r="H22" s="19">
        <f t="shared" si="4"/>
        <v>8.92</v>
      </c>
      <c r="I22" s="35">
        <f t="shared" si="4"/>
        <v>9.7230000000000008</v>
      </c>
      <c r="J22" s="19">
        <f t="shared" si="4"/>
        <v>7.8760000000000003</v>
      </c>
      <c r="K22" s="36">
        <f t="shared" si="4"/>
        <v>12.692</v>
      </c>
      <c r="L22" s="19">
        <f t="shared" si="4"/>
        <v>10.148999999999999</v>
      </c>
      <c r="M22" s="19">
        <f t="shared" si="4"/>
        <v>13.053000000000001</v>
      </c>
    </row>
    <row r="23" spans="1:13" ht="38.25" thickBot="1">
      <c r="A23" s="59"/>
      <c r="B23" s="9" t="s">
        <v>18</v>
      </c>
      <c r="C23" s="43"/>
      <c r="D23" s="24">
        <f>D22</f>
        <v>3.51</v>
      </c>
      <c r="E23" s="25">
        <f t="shared" ref="E23:M23" si="5">D23+E22</f>
        <v>10.836</v>
      </c>
      <c r="F23" s="24">
        <f t="shared" si="5"/>
        <v>20.669</v>
      </c>
      <c r="G23" s="25">
        <f t="shared" si="5"/>
        <v>27.472999999999999</v>
      </c>
      <c r="H23" s="24">
        <f t="shared" si="5"/>
        <v>36.393000000000001</v>
      </c>
      <c r="I23" s="25">
        <f t="shared" si="5"/>
        <v>46.116</v>
      </c>
      <c r="J23" s="24">
        <f t="shared" si="5"/>
        <v>53.991999999999997</v>
      </c>
      <c r="K23" s="25">
        <f t="shared" si="5"/>
        <v>66.683999999999997</v>
      </c>
      <c r="L23" s="24">
        <f t="shared" si="5"/>
        <v>76.832999999999998</v>
      </c>
      <c r="M23" s="26">
        <f t="shared" si="5"/>
        <v>89.885999999999996</v>
      </c>
    </row>
    <row r="24" spans="1:13" ht="18.75">
      <c r="A24" s="38">
        <v>0.16666666666666699</v>
      </c>
      <c r="B24" s="10" t="s">
        <v>3</v>
      </c>
      <c r="C24" s="41">
        <v>316.82</v>
      </c>
      <c r="D24" s="18">
        <v>0.41</v>
      </c>
      <c r="E24" s="18">
        <v>3.3620000000000001</v>
      </c>
      <c r="F24" s="18">
        <v>1.629</v>
      </c>
      <c r="G24" s="18">
        <v>1.2230000000000001</v>
      </c>
      <c r="H24" s="18">
        <v>0.126</v>
      </c>
      <c r="I24" s="27">
        <v>0.23499999999999999</v>
      </c>
      <c r="J24" s="18">
        <v>5.8999999999999997E-2</v>
      </c>
      <c r="K24" s="28">
        <v>3.5999999999999997E-2</v>
      </c>
      <c r="L24" s="18">
        <v>0</v>
      </c>
      <c r="M24" s="18">
        <v>0</v>
      </c>
    </row>
    <row r="25" spans="1:13" ht="18.75">
      <c r="A25" s="39"/>
      <c r="B25" s="6" t="s">
        <v>2</v>
      </c>
      <c r="C25" s="42"/>
      <c r="D25" s="29">
        <v>3.0249999999999999</v>
      </c>
      <c r="E25" s="29">
        <v>3.7290000000000001</v>
      </c>
      <c r="F25" s="29">
        <v>4.806</v>
      </c>
      <c r="G25" s="29">
        <v>5.5170000000000003</v>
      </c>
      <c r="H25" s="29">
        <v>3.0249999999999999</v>
      </c>
      <c r="I25" s="30">
        <v>4.9969999999999999</v>
      </c>
      <c r="J25" s="29">
        <v>0.59799999999999998</v>
      </c>
      <c r="K25" s="31">
        <v>7.8419999999999996</v>
      </c>
      <c r="L25" s="29">
        <v>2.3170000000000002</v>
      </c>
      <c r="M25" s="29">
        <v>2.5569999999999999</v>
      </c>
    </row>
    <row r="26" spans="1:13" ht="19.5" thickBot="1">
      <c r="A26" s="39"/>
      <c r="B26" s="12" t="s">
        <v>1</v>
      </c>
      <c r="C26" s="42"/>
      <c r="D26" s="32">
        <v>0</v>
      </c>
      <c r="E26" s="32">
        <v>0.16300000000000001</v>
      </c>
      <c r="F26" s="32">
        <v>3.1230000000000002</v>
      </c>
      <c r="G26" s="32">
        <v>3.5999999999999997E-2</v>
      </c>
      <c r="H26" s="32">
        <v>5.8230000000000004</v>
      </c>
      <c r="I26" s="33">
        <v>4.452</v>
      </c>
      <c r="J26" s="32">
        <v>6.93</v>
      </c>
      <c r="K26" s="34">
        <v>4.7949999999999999</v>
      </c>
      <c r="L26" s="32">
        <v>7.585</v>
      </c>
      <c r="M26" s="32">
        <v>10.523</v>
      </c>
    </row>
    <row r="27" spans="1:13" ht="19.5" thickBot="1">
      <c r="A27" s="39"/>
      <c r="B27" s="13" t="s">
        <v>0</v>
      </c>
      <c r="C27" s="42"/>
      <c r="D27" s="19">
        <f t="shared" ref="D27:M27" si="6">SUM(D24:D26)</f>
        <v>3.4350000000000001</v>
      </c>
      <c r="E27" s="19">
        <f t="shared" si="6"/>
        <v>7.2539999999999996</v>
      </c>
      <c r="F27" s="19">
        <f t="shared" si="6"/>
        <v>9.5579999999999998</v>
      </c>
      <c r="G27" s="19">
        <f t="shared" si="6"/>
        <v>6.7759999999999998</v>
      </c>
      <c r="H27" s="19">
        <f t="shared" si="6"/>
        <v>8.9740000000000002</v>
      </c>
      <c r="I27" s="35">
        <f t="shared" si="6"/>
        <v>9.6839999999999993</v>
      </c>
      <c r="J27" s="19">
        <f t="shared" si="6"/>
        <v>7.5869999999999997</v>
      </c>
      <c r="K27" s="36">
        <f t="shared" si="6"/>
        <v>12.673</v>
      </c>
      <c r="L27" s="19">
        <f t="shared" si="6"/>
        <v>9.9019999999999992</v>
      </c>
      <c r="M27" s="19">
        <f t="shared" si="6"/>
        <v>13.08</v>
      </c>
    </row>
    <row r="28" spans="1:13" ht="38.25" thickBot="1">
      <c r="A28" s="40"/>
      <c r="B28" s="14" t="s">
        <v>18</v>
      </c>
      <c r="C28" s="43"/>
      <c r="D28" s="24">
        <f>D27</f>
        <v>3.4350000000000001</v>
      </c>
      <c r="E28" s="25">
        <f t="shared" ref="E28:M28" si="7">D28+E27</f>
        <v>10.689</v>
      </c>
      <c r="F28" s="24">
        <f t="shared" si="7"/>
        <v>20.247</v>
      </c>
      <c r="G28" s="25">
        <f t="shared" si="7"/>
        <v>27.023</v>
      </c>
      <c r="H28" s="24">
        <f t="shared" si="7"/>
        <v>35.997</v>
      </c>
      <c r="I28" s="25">
        <f t="shared" si="7"/>
        <v>45.680999999999997</v>
      </c>
      <c r="J28" s="24">
        <f t="shared" si="7"/>
        <v>53.268000000000001</v>
      </c>
      <c r="K28" s="25">
        <f t="shared" si="7"/>
        <v>65.941000000000003</v>
      </c>
      <c r="L28" s="24">
        <f t="shared" si="7"/>
        <v>75.843000000000004</v>
      </c>
      <c r="M28" s="26">
        <f t="shared" si="7"/>
        <v>88.923000000000002</v>
      </c>
    </row>
    <row r="29" spans="1:13" ht="18.75">
      <c r="A29" s="38">
        <v>0.20833333333333401</v>
      </c>
      <c r="B29" s="10" t="s">
        <v>3</v>
      </c>
      <c r="C29" s="41">
        <v>300.27999999999997</v>
      </c>
      <c r="D29" s="18">
        <v>0.38400000000000001</v>
      </c>
      <c r="E29" s="18">
        <v>3.5739999999999998</v>
      </c>
      <c r="F29" s="18">
        <v>1.355</v>
      </c>
      <c r="G29" s="18">
        <v>0.96199999999999997</v>
      </c>
      <c r="H29" s="18">
        <v>0.183</v>
      </c>
      <c r="I29" s="27">
        <v>0.216</v>
      </c>
      <c r="J29" s="18">
        <v>0.113</v>
      </c>
      <c r="K29" s="28">
        <v>0.505</v>
      </c>
      <c r="L29" s="18">
        <v>0</v>
      </c>
      <c r="M29" s="18">
        <v>0</v>
      </c>
    </row>
    <row r="30" spans="1:13" ht="18.75">
      <c r="A30" s="39"/>
      <c r="B30" s="6" t="s">
        <v>2</v>
      </c>
      <c r="C30" s="42"/>
      <c r="D30" s="29">
        <v>2.97</v>
      </c>
      <c r="E30" s="29">
        <v>3.613</v>
      </c>
      <c r="F30" s="29">
        <v>6.18</v>
      </c>
      <c r="G30" s="29">
        <v>5.7560000000000002</v>
      </c>
      <c r="H30" s="29">
        <v>2.97</v>
      </c>
      <c r="I30" s="30">
        <v>5.5759999999999996</v>
      </c>
      <c r="J30" s="29">
        <v>2.0979999999999999</v>
      </c>
      <c r="K30" s="31">
        <v>7.7809999999999997</v>
      </c>
      <c r="L30" s="29">
        <v>2.3650000000000002</v>
      </c>
      <c r="M30" s="29">
        <v>2.4529999999999998</v>
      </c>
    </row>
    <row r="31" spans="1:13" ht="19.5" thickBot="1">
      <c r="A31" s="39"/>
      <c r="B31" s="7" t="s">
        <v>1</v>
      </c>
      <c r="C31" s="42"/>
      <c r="D31" s="32">
        <v>0</v>
      </c>
      <c r="E31" s="32">
        <v>0.14299999999999999</v>
      </c>
      <c r="F31" s="32">
        <v>3.1059999999999999</v>
      </c>
      <c r="G31" s="32">
        <v>3.5000000000000003E-2</v>
      </c>
      <c r="H31" s="32">
        <v>6.0609999999999999</v>
      </c>
      <c r="I31" s="33">
        <v>4.4020000000000001</v>
      </c>
      <c r="J31" s="32">
        <v>6.9459999999999997</v>
      </c>
      <c r="K31" s="34">
        <v>4.7480000000000002</v>
      </c>
      <c r="L31" s="32">
        <v>7.8419999999999996</v>
      </c>
      <c r="M31" s="32">
        <v>10.442</v>
      </c>
    </row>
    <row r="32" spans="1:13" ht="19.5" thickBot="1">
      <c r="A32" s="39"/>
      <c r="B32" s="8" t="s">
        <v>0</v>
      </c>
      <c r="C32" s="42"/>
      <c r="D32" s="19">
        <f t="shared" ref="D32:M32" si="8">SUM(D29:D31)</f>
        <v>3.3540000000000001</v>
      </c>
      <c r="E32" s="19">
        <f t="shared" si="8"/>
        <v>7.33</v>
      </c>
      <c r="F32" s="19">
        <f t="shared" si="8"/>
        <v>10.641</v>
      </c>
      <c r="G32" s="19">
        <f t="shared" si="8"/>
        <v>6.7530000000000001</v>
      </c>
      <c r="H32" s="19">
        <f t="shared" si="8"/>
        <v>9.2140000000000004</v>
      </c>
      <c r="I32" s="35">
        <f t="shared" si="8"/>
        <v>10.194000000000001</v>
      </c>
      <c r="J32" s="19">
        <f t="shared" si="8"/>
        <v>9.157</v>
      </c>
      <c r="K32" s="36">
        <f t="shared" si="8"/>
        <v>13.034000000000001</v>
      </c>
      <c r="L32" s="19">
        <f t="shared" si="8"/>
        <v>10.207000000000001</v>
      </c>
      <c r="M32" s="19">
        <f t="shared" si="8"/>
        <v>12.895</v>
      </c>
    </row>
    <row r="33" spans="1:13" ht="38.25" thickBot="1">
      <c r="A33" s="40"/>
      <c r="B33" s="11" t="s">
        <v>18</v>
      </c>
      <c r="C33" s="43"/>
      <c r="D33" s="24">
        <f>D32</f>
        <v>3.3540000000000001</v>
      </c>
      <c r="E33" s="25">
        <f t="shared" ref="E33:M33" si="9">D33+E32</f>
        <v>10.683999999999999</v>
      </c>
      <c r="F33" s="24">
        <f t="shared" si="9"/>
        <v>21.324999999999999</v>
      </c>
      <c r="G33" s="25">
        <f t="shared" si="9"/>
        <v>28.077999999999999</v>
      </c>
      <c r="H33" s="24">
        <f t="shared" si="9"/>
        <v>37.292000000000002</v>
      </c>
      <c r="I33" s="25">
        <f t="shared" si="9"/>
        <v>47.485999999999997</v>
      </c>
      <c r="J33" s="24">
        <f t="shared" si="9"/>
        <v>56.643000000000001</v>
      </c>
      <c r="K33" s="25">
        <f t="shared" si="9"/>
        <v>69.677000000000007</v>
      </c>
      <c r="L33" s="24">
        <f t="shared" si="9"/>
        <v>79.884</v>
      </c>
      <c r="M33" s="26">
        <f t="shared" si="9"/>
        <v>92.778999999999996</v>
      </c>
    </row>
    <row r="34" spans="1:13" ht="19.5" thickBot="1">
      <c r="A34" s="38">
        <v>0.25</v>
      </c>
      <c r="B34" s="10" t="s">
        <v>3</v>
      </c>
      <c r="C34" s="41">
        <v>307.83999999999997</v>
      </c>
      <c r="D34" s="18">
        <v>0.41499999999999998</v>
      </c>
      <c r="E34" s="18">
        <v>3.843</v>
      </c>
      <c r="F34" s="18">
        <v>1.367</v>
      </c>
      <c r="G34" s="18">
        <v>0.97399999999999998</v>
      </c>
      <c r="H34" s="18">
        <v>0.185</v>
      </c>
      <c r="I34" s="18">
        <v>0.20300000000000001</v>
      </c>
      <c r="J34" s="18">
        <v>0.114</v>
      </c>
      <c r="K34" s="18">
        <v>0.51200000000000001</v>
      </c>
      <c r="L34" s="18">
        <v>0</v>
      </c>
      <c r="M34" s="18">
        <v>0</v>
      </c>
    </row>
    <row r="35" spans="1:13" ht="19.5" thickBot="1">
      <c r="A35" s="39"/>
      <c r="B35" s="6" t="s">
        <v>2</v>
      </c>
      <c r="C35" s="42"/>
      <c r="D35" s="18">
        <v>3.0249999999999999</v>
      </c>
      <c r="E35" s="18">
        <v>3.7349999999999999</v>
      </c>
      <c r="F35" s="18">
        <v>6.0540000000000003</v>
      </c>
      <c r="G35" s="18">
        <v>5.8040000000000003</v>
      </c>
      <c r="H35" s="18">
        <v>3.0249999999999999</v>
      </c>
      <c r="I35" s="18">
        <v>5.5880000000000001</v>
      </c>
      <c r="J35" s="18">
        <v>2.2360000000000002</v>
      </c>
      <c r="K35" s="18">
        <v>7.8390000000000004</v>
      </c>
      <c r="L35" s="18">
        <v>2.27</v>
      </c>
      <c r="M35" s="18">
        <v>2.399</v>
      </c>
    </row>
    <row r="36" spans="1:13" ht="19.5" thickBot="1">
      <c r="A36" s="39"/>
      <c r="B36" s="7" t="s">
        <v>1</v>
      </c>
      <c r="C36" s="42"/>
      <c r="D36" s="37">
        <v>0</v>
      </c>
      <c r="E36" s="37">
        <v>0.13700000000000001</v>
      </c>
      <c r="F36" s="37">
        <v>3.0910000000000002</v>
      </c>
      <c r="G36" s="37">
        <v>3.5999999999999997E-2</v>
      </c>
      <c r="H36" s="37">
        <v>6.0069999999999997</v>
      </c>
      <c r="I36" s="37">
        <v>4.5039999999999996</v>
      </c>
      <c r="J36" s="37">
        <v>6.7839999999999998</v>
      </c>
      <c r="K36" s="37">
        <v>4.7160000000000002</v>
      </c>
      <c r="L36" s="37">
        <v>7.5350000000000001</v>
      </c>
      <c r="M36" s="37">
        <v>10.396000000000001</v>
      </c>
    </row>
    <row r="37" spans="1:13" ht="19.5" thickBot="1">
      <c r="A37" s="39"/>
      <c r="B37" s="8" t="s">
        <v>0</v>
      </c>
      <c r="C37" s="42"/>
      <c r="D37" s="19">
        <f t="shared" ref="D37:M37" si="10">SUM(D34:D36)</f>
        <v>3.44</v>
      </c>
      <c r="E37" s="19">
        <f t="shared" si="10"/>
        <v>7.7149999999999999</v>
      </c>
      <c r="F37" s="19">
        <f t="shared" si="10"/>
        <v>10.512</v>
      </c>
      <c r="G37" s="19">
        <f t="shared" si="10"/>
        <v>6.8140000000000001</v>
      </c>
      <c r="H37" s="19">
        <f t="shared" si="10"/>
        <v>9.2170000000000005</v>
      </c>
      <c r="I37" s="35">
        <f t="shared" si="10"/>
        <v>10.295</v>
      </c>
      <c r="J37" s="19">
        <f t="shared" si="10"/>
        <v>9.1340000000000003</v>
      </c>
      <c r="K37" s="36">
        <f t="shared" si="10"/>
        <v>13.067</v>
      </c>
      <c r="L37" s="19">
        <f t="shared" si="10"/>
        <v>9.8049999999999997</v>
      </c>
      <c r="M37" s="19">
        <f t="shared" si="10"/>
        <v>12.795</v>
      </c>
    </row>
    <row r="38" spans="1:13" ht="38.25" thickBot="1">
      <c r="A38" s="40"/>
      <c r="B38" s="11" t="s">
        <v>18</v>
      </c>
      <c r="C38" s="43"/>
      <c r="D38" s="24">
        <f>D37</f>
        <v>3.44</v>
      </c>
      <c r="E38" s="25">
        <f t="shared" ref="E38:M38" si="11">D38+E37</f>
        <v>11.154999999999999</v>
      </c>
      <c r="F38" s="24">
        <f t="shared" si="11"/>
        <v>21.667000000000002</v>
      </c>
      <c r="G38" s="25">
        <f t="shared" si="11"/>
        <v>28.481000000000002</v>
      </c>
      <c r="H38" s="24">
        <f t="shared" si="11"/>
        <v>37.698</v>
      </c>
      <c r="I38" s="25">
        <f t="shared" si="11"/>
        <v>47.993000000000002</v>
      </c>
      <c r="J38" s="24">
        <f t="shared" si="11"/>
        <v>57.127000000000002</v>
      </c>
      <c r="K38" s="25">
        <f t="shared" si="11"/>
        <v>70.194000000000003</v>
      </c>
      <c r="L38" s="24">
        <f t="shared" si="11"/>
        <v>79.998999999999995</v>
      </c>
      <c r="M38" s="26">
        <f t="shared" si="11"/>
        <v>92.793999999999997</v>
      </c>
    </row>
    <row r="39" spans="1:13" ht="18.75">
      <c r="A39" s="38">
        <v>0.29166666666666702</v>
      </c>
      <c r="B39" s="5" t="s">
        <v>3</v>
      </c>
      <c r="C39" s="41">
        <v>330.22</v>
      </c>
      <c r="D39" s="18">
        <v>0.45600000000000002</v>
      </c>
      <c r="E39" s="18">
        <v>3.7050000000000001</v>
      </c>
      <c r="F39" s="18">
        <v>1.44</v>
      </c>
      <c r="G39" s="18">
        <v>1.048</v>
      </c>
      <c r="H39" s="18">
        <v>0.19900000000000001</v>
      </c>
      <c r="I39" s="27">
        <v>0.17</v>
      </c>
      <c r="J39" s="18">
        <v>0.121</v>
      </c>
      <c r="K39" s="28">
        <v>0.55100000000000005</v>
      </c>
      <c r="L39" s="18">
        <v>0</v>
      </c>
      <c r="M39" s="18">
        <v>0</v>
      </c>
    </row>
    <row r="40" spans="1:13" ht="18.75">
      <c r="A40" s="39"/>
      <c r="B40" s="6" t="s">
        <v>2</v>
      </c>
      <c r="C40" s="42"/>
      <c r="D40" s="29">
        <v>3.0249999999999999</v>
      </c>
      <c r="E40" s="29">
        <v>3.7210000000000001</v>
      </c>
      <c r="F40" s="29">
        <v>6.3979999999999997</v>
      </c>
      <c r="G40" s="29">
        <v>5.819</v>
      </c>
      <c r="H40" s="29">
        <v>3.0249999999999999</v>
      </c>
      <c r="I40" s="30">
        <v>5.6459999999999999</v>
      </c>
      <c r="J40" s="29">
        <v>2.6549999999999998</v>
      </c>
      <c r="K40" s="31">
        <v>7.8369999999999997</v>
      </c>
      <c r="L40" s="29">
        <v>2.2200000000000002</v>
      </c>
      <c r="M40" s="29">
        <v>2.6019999999999999</v>
      </c>
    </row>
    <row r="41" spans="1:13" ht="19.5" thickBot="1">
      <c r="A41" s="39"/>
      <c r="B41" s="7" t="s">
        <v>1</v>
      </c>
      <c r="C41" s="42"/>
      <c r="D41" s="32">
        <v>0</v>
      </c>
      <c r="E41" s="32">
        <v>0.111</v>
      </c>
      <c r="F41" s="32">
        <v>3.7189999999999999</v>
      </c>
      <c r="G41" s="32">
        <v>3.7999999999999999E-2</v>
      </c>
      <c r="H41" s="32">
        <v>6.1310000000000002</v>
      </c>
      <c r="I41" s="33">
        <v>4.9569999999999999</v>
      </c>
      <c r="J41" s="32">
        <v>6.665</v>
      </c>
      <c r="K41" s="34">
        <v>4.6900000000000004</v>
      </c>
      <c r="L41" s="32">
        <v>7.4020000000000001</v>
      </c>
      <c r="M41" s="32">
        <v>10.35</v>
      </c>
    </row>
    <row r="42" spans="1:13" ht="19.5" thickBot="1">
      <c r="A42" s="39"/>
      <c r="B42" s="8" t="s">
        <v>0</v>
      </c>
      <c r="C42" s="42"/>
      <c r="D42" s="19">
        <f t="shared" ref="D42:M42" si="12">SUM(D39:D41)</f>
        <v>3.4809999999999999</v>
      </c>
      <c r="E42" s="19">
        <f t="shared" si="12"/>
        <v>7.5369999999999999</v>
      </c>
      <c r="F42" s="19">
        <f t="shared" si="12"/>
        <v>11.557</v>
      </c>
      <c r="G42" s="19">
        <f t="shared" si="12"/>
        <v>6.9050000000000002</v>
      </c>
      <c r="H42" s="19">
        <f t="shared" si="12"/>
        <v>9.3550000000000004</v>
      </c>
      <c r="I42" s="35">
        <f t="shared" si="12"/>
        <v>10.773</v>
      </c>
      <c r="J42" s="19">
        <f t="shared" si="12"/>
        <v>9.4410000000000007</v>
      </c>
      <c r="K42" s="36">
        <f t="shared" si="12"/>
        <v>13.077999999999999</v>
      </c>
      <c r="L42" s="19">
        <f t="shared" si="12"/>
        <v>9.6219999999999999</v>
      </c>
      <c r="M42" s="19">
        <f t="shared" si="12"/>
        <v>12.952</v>
      </c>
    </row>
    <row r="43" spans="1:13" ht="38.25" thickBot="1">
      <c r="A43" s="40"/>
      <c r="B43" s="9" t="s">
        <v>18</v>
      </c>
      <c r="C43" s="43"/>
      <c r="D43" s="24">
        <f>D42</f>
        <v>3.4809999999999999</v>
      </c>
      <c r="E43" s="25">
        <f t="shared" ref="E43:M43" si="13">D43+E42</f>
        <v>11.018000000000001</v>
      </c>
      <c r="F43" s="24">
        <f t="shared" si="13"/>
        <v>22.574999999999999</v>
      </c>
      <c r="G43" s="25">
        <f t="shared" si="13"/>
        <v>29.48</v>
      </c>
      <c r="H43" s="24">
        <f t="shared" si="13"/>
        <v>38.835000000000001</v>
      </c>
      <c r="I43" s="25">
        <f t="shared" si="13"/>
        <v>49.607999999999997</v>
      </c>
      <c r="J43" s="24">
        <f t="shared" si="13"/>
        <v>59.048999999999999</v>
      </c>
      <c r="K43" s="25">
        <f t="shared" si="13"/>
        <v>72.126999999999995</v>
      </c>
      <c r="L43" s="24">
        <f t="shared" si="13"/>
        <v>81.748999999999995</v>
      </c>
      <c r="M43" s="26">
        <f t="shared" si="13"/>
        <v>94.700999999999993</v>
      </c>
    </row>
    <row r="44" spans="1:13" ht="18.75">
      <c r="A44" s="38">
        <v>0.33333333333333398</v>
      </c>
      <c r="B44" s="10" t="s">
        <v>3</v>
      </c>
      <c r="C44" s="41">
        <v>373.92</v>
      </c>
      <c r="D44" s="18">
        <v>0.84199999999999997</v>
      </c>
      <c r="E44" s="18">
        <v>4.4000000000000004</v>
      </c>
      <c r="F44" s="18">
        <v>1.526</v>
      </c>
      <c r="G44" s="18">
        <v>1.1339999999999999</v>
      </c>
      <c r="H44" s="18">
        <v>0.215</v>
      </c>
      <c r="I44" s="27">
        <v>0.188</v>
      </c>
      <c r="J44" s="18">
        <v>0.128</v>
      </c>
      <c r="K44" s="28">
        <v>0.59599999999999997</v>
      </c>
      <c r="L44" s="18">
        <v>0</v>
      </c>
      <c r="M44" s="18">
        <v>0</v>
      </c>
    </row>
    <row r="45" spans="1:13" ht="18.75">
      <c r="A45" s="39"/>
      <c r="B45" s="6" t="s">
        <v>2</v>
      </c>
      <c r="C45" s="42"/>
      <c r="D45" s="29">
        <v>2.97</v>
      </c>
      <c r="E45" s="29">
        <v>3.573</v>
      </c>
      <c r="F45" s="29">
        <v>7.4909999999999997</v>
      </c>
      <c r="G45" s="29">
        <v>5.84</v>
      </c>
      <c r="H45" s="29">
        <v>2.97</v>
      </c>
      <c r="I45" s="30">
        <v>5.7149999999999999</v>
      </c>
      <c r="J45" s="29">
        <v>3.3260000000000001</v>
      </c>
      <c r="K45" s="31">
        <v>7.782</v>
      </c>
      <c r="L45" s="29">
        <v>2.4079999999999999</v>
      </c>
      <c r="M45" s="29">
        <v>3.387</v>
      </c>
    </row>
    <row r="46" spans="1:13" ht="19.5" thickBot="1">
      <c r="A46" s="39"/>
      <c r="B46" s="7" t="s">
        <v>1</v>
      </c>
      <c r="C46" s="42"/>
      <c r="D46" s="32">
        <v>0</v>
      </c>
      <c r="E46" s="32">
        <v>0.71299999999999997</v>
      </c>
      <c r="F46" s="32">
        <v>3.2959999999999998</v>
      </c>
      <c r="G46" s="32">
        <v>4.1000000000000002E-2</v>
      </c>
      <c r="H46" s="32">
        <v>6.4779999999999998</v>
      </c>
      <c r="I46" s="33">
        <v>7.3120000000000003</v>
      </c>
      <c r="J46" s="32">
        <v>7.0650000000000004</v>
      </c>
      <c r="K46" s="34">
        <v>4.7830000000000004</v>
      </c>
      <c r="L46" s="32">
        <v>8.0210000000000008</v>
      </c>
      <c r="M46" s="32">
        <v>10.507</v>
      </c>
    </row>
    <row r="47" spans="1:13" ht="19.5" thickBot="1">
      <c r="A47" s="39"/>
      <c r="B47" s="8" t="s">
        <v>0</v>
      </c>
      <c r="C47" s="42"/>
      <c r="D47" s="19">
        <f t="shared" ref="D47:M47" si="14">SUM(D44:D46)</f>
        <v>3.8119999999999998</v>
      </c>
      <c r="E47" s="19">
        <f t="shared" si="14"/>
        <v>8.6859999999999999</v>
      </c>
      <c r="F47" s="19">
        <f t="shared" si="14"/>
        <v>12.313000000000001</v>
      </c>
      <c r="G47" s="19">
        <f t="shared" si="14"/>
        <v>7.0149999999999997</v>
      </c>
      <c r="H47" s="19">
        <f t="shared" si="14"/>
        <v>9.6630000000000003</v>
      </c>
      <c r="I47" s="35">
        <f t="shared" si="14"/>
        <v>13.215</v>
      </c>
      <c r="J47" s="19">
        <f t="shared" si="14"/>
        <v>10.519</v>
      </c>
      <c r="K47" s="36">
        <f t="shared" si="14"/>
        <v>13.161</v>
      </c>
      <c r="L47" s="19">
        <f t="shared" si="14"/>
        <v>10.429</v>
      </c>
      <c r="M47" s="19">
        <f t="shared" si="14"/>
        <v>13.894</v>
      </c>
    </row>
    <row r="48" spans="1:13" ht="38.25" thickBot="1">
      <c r="A48" s="40"/>
      <c r="B48" s="11" t="s">
        <v>18</v>
      </c>
      <c r="C48" s="43"/>
      <c r="D48" s="24">
        <f>D47</f>
        <v>3.8119999999999998</v>
      </c>
      <c r="E48" s="25">
        <f t="shared" ref="E48:M48" si="15">D48+E47</f>
        <v>12.497999999999999</v>
      </c>
      <c r="F48" s="24">
        <f t="shared" si="15"/>
        <v>24.811</v>
      </c>
      <c r="G48" s="25">
        <f t="shared" si="15"/>
        <v>31.826000000000001</v>
      </c>
      <c r="H48" s="24">
        <f t="shared" si="15"/>
        <v>41.488999999999997</v>
      </c>
      <c r="I48" s="25">
        <f t="shared" si="15"/>
        <v>54.704000000000001</v>
      </c>
      <c r="J48" s="24">
        <f t="shared" si="15"/>
        <v>65.222999999999999</v>
      </c>
      <c r="K48" s="25">
        <f t="shared" si="15"/>
        <v>78.384</v>
      </c>
      <c r="L48" s="24">
        <f t="shared" si="15"/>
        <v>88.813000000000002</v>
      </c>
      <c r="M48" s="26">
        <f t="shared" si="15"/>
        <v>102.70699999999999</v>
      </c>
    </row>
    <row r="49" spans="1:13" ht="18.75">
      <c r="A49" s="38">
        <v>0.375</v>
      </c>
      <c r="B49" s="10" t="s">
        <v>3</v>
      </c>
      <c r="C49" s="41">
        <v>391.94</v>
      </c>
      <c r="D49" s="18">
        <v>1.7130000000000001</v>
      </c>
      <c r="E49" s="18">
        <v>5.4509999999999996</v>
      </c>
      <c r="F49" s="18">
        <v>1.6120000000000001</v>
      </c>
      <c r="G49" s="18">
        <v>1.2210000000000001</v>
      </c>
      <c r="H49" s="18">
        <v>0.23200000000000001</v>
      </c>
      <c r="I49" s="27">
        <v>0.18</v>
      </c>
      <c r="J49" s="18">
        <v>0.13500000000000001</v>
      </c>
      <c r="K49" s="28">
        <v>0</v>
      </c>
      <c r="L49" s="18">
        <v>0</v>
      </c>
      <c r="M49" s="18">
        <v>0</v>
      </c>
    </row>
    <row r="50" spans="1:13" ht="18.75">
      <c r="A50" s="39"/>
      <c r="B50" s="6" t="s">
        <v>2</v>
      </c>
      <c r="C50" s="42"/>
      <c r="D50" s="29">
        <v>3.08</v>
      </c>
      <c r="E50" s="29">
        <v>3.7719999999999998</v>
      </c>
      <c r="F50" s="29">
        <v>8.1590000000000007</v>
      </c>
      <c r="G50" s="29">
        <v>6.8920000000000003</v>
      </c>
      <c r="H50" s="29">
        <v>3.08</v>
      </c>
      <c r="I50" s="30">
        <v>6.7329999999999997</v>
      </c>
      <c r="J50" s="29">
        <v>3.4929999999999999</v>
      </c>
      <c r="K50" s="31">
        <v>8.8420000000000005</v>
      </c>
      <c r="L50" s="29">
        <v>3.1339999999999999</v>
      </c>
      <c r="M50" s="29">
        <v>4.1840000000000002</v>
      </c>
    </row>
    <row r="51" spans="1:13" ht="19.5" thickBot="1">
      <c r="A51" s="39"/>
      <c r="B51" s="7" t="s">
        <v>1</v>
      </c>
      <c r="C51" s="42"/>
      <c r="D51" s="32">
        <v>0</v>
      </c>
      <c r="E51" s="32">
        <v>1.3009999999999999</v>
      </c>
      <c r="F51" s="32">
        <v>3.6629999999999998</v>
      </c>
      <c r="G51" s="32">
        <v>4.4999999999999998E-2</v>
      </c>
      <c r="H51" s="32">
        <v>7.3819999999999997</v>
      </c>
      <c r="I51" s="33">
        <v>8.8849999999999998</v>
      </c>
      <c r="J51" s="32">
        <v>7.7510000000000003</v>
      </c>
      <c r="K51" s="34">
        <v>4.9050000000000002</v>
      </c>
      <c r="L51" s="32">
        <v>8.6240000000000006</v>
      </c>
      <c r="M51" s="32">
        <v>10.964</v>
      </c>
    </row>
    <row r="52" spans="1:13" ht="19.5" thickBot="1">
      <c r="A52" s="39"/>
      <c r="B52" s="8" t="s">
        <v>0</v>
      </c>
      <c r="C52" s="42"/>
      <c r="D52" s="19">
        <f t="shared" ref="D52:M52" si="16">SUM(D49:D51)</f>
        <v>4.7930000000000001</v>
      </c>
      <c r="E52" s="19">
        <f t="shared" si="16"/>
        <v>10.523999999999999</v>
      </c>
      <c r="F52" s="19">
        <f t="shared" si="16"/>
        <v>13.433999999999999</v>
      </c>
      <c r="G52" s="19">
        <f t="shared" si="16"/>
        <v>8.1579999999999995</v>
      </c>
      <c r="H52" s="19">
        <f t="shared" si="16"/>
        <v>10.694000000000001</v>
      </c>
      <c r="I52" s="35">
        <f t="shared" si="16"/>
        <v>15.798</v>
      </c>
      <c r="J52" s="19">
        <f t="shared" si="16"/>
        <v>11.379</v>
      </c>
      <c r="K52" s="36">
        <f t="shared" si="16"/>
        <v>13.747</v>
      </c>
      <c r="L52" s="19">
        <f t="shared" si="16"/>
        <v>11.757999999999999</v>
      </c>
      <c r="M52" s="19">
        <f t="shared" si="16"/>
        <v>15.148</v>
      </c>
    </row>
    <row r="53" spans="1:13" ht="38.25" thickBot="1">
      <c r="A53" s="40"/>
      <c r="B53" s="11" t="s">
        <v>18</v>
      </c>
      <c r="C53" s="43"/>
      <c r="D53" s="24">
        <f>D52</f>
        <v>4.7930000000000001</v>
      </c>
      <c r="E53" s="25">
        <f t="shared" ref="E53:M53" si="17">D53+E52</f>
        <v>15.317</v>
      </c>
      <c r="F53" s="24">
        <f t="shared" si="17"/>
        <v>28.751000000000001</v>
      </c>
      <c r="G53" s="25">
        <f t="shared" si="17"/>
        <v>36.908999999999999</v>
      </c>
      <c r="H53" s="24">
        <f t="shared" si="17"/>
        <v>47.603000000000002</v>
      </c>
      <c r="I53" s="25">
        <f t="shared" si="17"/>
        <v>63.401000000000003</v>
      </c>
      <c r="J53" s="23">
        <f t="shared" si="17"/>
        <v>74.78</v>
      </c>
      <c r="K53" s="25">
        <f t="shared" si="17"/>
        <v>88.527000000000001</v>
      </c>
      <c r="L53" s="24">
        <f t="shared" si="17"/>
        <v>100.285</v>
      </c>
      <c r="M53" s="26">
        <f t="shared" si="17"/>
        <v>115.43300000000001</v>
      </c>
    </row>
    <row r="54" spans="1:13" ht="18.75">
      <c r="A54" s="38">
        <v>0.41666666666666702</v>
      </c>
      <c r="B54" s="10" t="s">
        <v>3</v>
      </c>
      <c r="C54" s="41">
        <v>400.02</v>
      </c>
      <c r="D54" s="18">
        <v>1.1060000000000001</v>
      </c>
      <c r="E54" s="18">
        <v>6.0049999999999999</v>
      </c>
      <c r="F54" s="18">
        <v>1.6240000000000001</v>
      </c>
      <c r="G54" s="18">
        <v>1.2330000000000001</v>
      </c>
      <c r="H54" s="18">
        <v>0.23400000000000001</v>
      </c>
      <c r="I54" s="27">
        <v>0.183</v>
      </c>
      <c r="J54" s="18">
        <v>0.13700000000000001</v>
      </c>
      <c r="K54" s="28">
        <v>0.64800000000000002</v>
      </c>
      <c r="L54" s="18">
        <v>0</v>
      </c>
      <c r="M54" s="18">
        <v>0</v>
      </c>
    </row>
    <row r="55" spans="1:13" ht="18.75">
      <c r="A55" s="39"/>
      <c r="B55" s="6" t="s">
        <v>2</v>
      </c>
      <c r="C55" s="42"/>
      <c r="D55" s="29">
        <v>3.08</v>
      </c>
      <c r="E55" s="29">
        <v>3.956</v>
      </c>
      <c r="F55" s="29">
        <v>6.6559999999999997</v>
      </c>
      <c r="G55" s="29">
        <v>7.2</v>
      </c>
      <c r="H55" s="29">
        <v>3.08</v>
      </c>
      <c r="I55" s="30">
        <v>6.9029999999999996</v>
      </c>
      <c r="J55" s="29">
        <v>3.4740000000000002</v>
      </c>
      <c r="K55" s="31">
        <v>9.0020000000000007</v>
      </c>
      <c r="L55" s="29">
        <v>3.871</v>
      </c>
      <c r="M55" s="29">
        <v>4.8250000000000002</v>
      </c>
    </row>
    <row r="56" spans="1:13" ht="19.5" thickBot="1">
      <c r="A56" s="39"/>
      <c r="B56" s="12" t="s">
        <v>1</v>
      </c>
      <c r="C56" s="42"/>
      <c r="D56" s="32">
        <v>0</v>
      </c>
      <c r="E56" s="32">
        <v>1.3260000000000001</v>
      </c>
      <c r="F56" s="32">
        <v>3.8420000000000001</v>
      </c>
      <c r="G56" s="32">
        <v>4.4999999999999998E-2</v>
      </c>
      <c r="H56" s="32">
        <v>7.7190000000000003</v>
      </c>
      <c r="I56" s="33">
        <v>8.8140000000000001</v>
      </c>
      <c r="J56" s="32">
        <v>7.8019999999999996</v>
      </c>
      <c r="K56" s="34">
        <v>4.907</v>
      </c>
      <c r="L56" s="32">
        <v>8.8330000000000002</v>
      </c>
      <c r="M56" s="32">
        <v>11.255000000000001</v>
      </c>
    </row>
    <row r="57" spans="1:13" ht="19.5" thickBot="1">
      <c r="A57" s="39"/>
      <c r="B57" s="13" t="s">
        <v>0</v>
      </c>
      <c r="C57" s="42"/>
      <c r="D57" s="19">
        <f t="shared" ref="D57:M57" si="18">SUM(D54:D56)</f>
        <v>4.1859999999999999</v>
      </c>
      <c r="E57" s="19">
        <f t="shared" si="18"/>
        <v>11.287000000000001</v>
      </c>
      <c r="F57" s="19">
        <f t="shared" si="18"/>
        <v>12.122</v>
      </c>
      <c r="G57" s="19">
        <f t="shared" si="18"/>
        <v>8.4779999999999998</v>
      </c>
      <c r="H57" s="19">
        <f t="shared" si="18"/>
        <v>11.032999999999999</v>
      </c>
      <c r="I57" s="35">
        <f t="shared" si="18"/>
        <v>15.9</v>
      </c>
      <c r="J57" s="19">
        <f t="shared" si="18"/>
        <v>11.413</v>
      </c>
      <c r="K57" s="36">
        <f t="shared" si="18"/>
        <v>14.557</v>
      </c>
      <c r="L57" s="19">
        <f t="shared" si="18"/>
        <v>12.704000000000001</v>
      </c>
      <c r="M57" s="19">
        <f t="shared" si="18"/>
        <v>16.079999999999998</v>
      </c>
    </row>
    <row r="58" spans="1:13" ht="38.25" thickBot="1">
      <c r="A58" s="40"/>
      <c r="B58" s="14" t="s">
        <v>18</v>
      </c>
      <c r="C58" s="43"/>
      <c r="D58" s="24">
        <f>D57</f>
        <v>4.1859999999999999</v>
      </c>
      <c r="E58" s="25">
        <f t="shared" ref="E58:M58" si="19">D58+E57</f>
        <v>15.473000000000001</v>
      </c>
      <c r="F58" s="24">
        <f t="shared" si="19"/>
        <v>27.594999999999999</v>
      </c>
      <c r="G58" s="25">
        <f t="shared" si="19"/>
        <v>36.073</v>
      </c>
      <c r="H58" s="24">
        <f t="shared" si="19"/>
        <v>47.106000000000002</v>
      </c>
      <c r="I58" s="25">
        <f t="shared" si="19"/>
        <v>63.006</v>
      </c>
      <c r="J58" s="24">
        <f t="shared" si="19"/>
        <v>74.418999999999997</v>
      </c>
      <c r="K58" s="25">
        <f t="shared" si="19"/>
        <v>88.975999999999999</v>
      </c>
      <c r="L58" s="24">
        <f t="shared" si="19"/>
        <v>101.68</v>
      </c>
      <c r="M58" s="26">
        <f t="shared" si="19"/>
        <v>117.76</v>
      </c>
    </row>
    <row r="59" spans="1:13" ht="18.75">
      <c r="A59" s="38">
        <v>0.45833333333333398</v>
      </c>
      <c r="B59" s="10" t="s">
        <v>3</v>
      </c>
      <c r="C59" s="41">
        <v>409.1</v>
      </c>
      <c r="D59" s="18">
        <v>0.998</v>
      </c>
      <c r="E59" s="18">
        <v>6.1509999999999998</v>
      </c>
      <c r="F59" s="18">
        <v>1.786</v>
      </c>
      <c r="G59" s="18">
        <v>1.611</v>
      </c>
      <c r="H59" s="18">
        <v>0.25900000000000001</v>
      </c>
      <c r="I59" s="27">
        <v>0.19</v>
      </c>
      <c r="J59" s="18">
        <v>9.7000000000000003E-2</v>
      </c>
      <c r="K59" s="28">
        <v>0.90700000000000003</v>
      </c>
      <c r="L59" s="18">
        <v>0</v>
      </c>
      <c r="M59" s="18">
        <v>0</v>
      </c>
    </row>
    <row r="60" spans="1:13" ht="18.75">
      <c r="A60" s="39"/>
      <c r="B60" s="6" t="s">
        <v>2</v>
      </c>
      <c r="C60" s="42"/>
      <c r="D60" s="29">
        <v>3.08</v>
      </c>
      <c r="E60" s="29">
        <v>3.9470000000000001</v>
      </c>
      <c r="F60" s="29">
        <v>5.7039999999999997</v>
      </c>
      <c r="G60" s="29">
        <v>6.8710000000000004</v>
      </c>
      <c r="H60" s="29">
        <v>3.08</v>
      </c>
      <c r="I60" s="30">
        <v>6.3620000000000001</v>
      </c>
      <c r="J60" s="29">
        <v>2.4049999999999998</v>
      </c>
      <c r="K60" s="31">
        <v>8.9990000000000006</v>
      </c>
      <c r="L60" s="29">
        <v>4.4640000000000004</v>
      </c>
      <c r="M60" s="29">
        <v>4.9420000000000002</v>
      </c>
    </row>
    <row r="61" spans="1:13" ht="19.5" thickBot="1">
      <c r="A61" s="39"/>
      <c r="B61" s="7" t="s">
        <v>1</v>
      </c>
      <c r="C61" s="42"/>
      <c r="D61" s="32">
        <v>0</v>
      </c>
      <c r="E61" s="32">
        <v>1.2529999999999999</v>
      </c>
      <c r="F61" s="32">
        <v>3.964</v>
      </c>
      <c r="G61" s="32">
        <v>5.3999999999999999E-2</v>
      </c>
      <c r="H61" s="32">
        <v>7.7380000000000004</v>
      </c>
      <c r="I61" s="33">
        <v>9.5280000000000005</v>
      </c>
      <c r="J61" s="32">
        <v>7.8949999999999996</v>
      </c>
      <c r="K61" s="34">
        <v>4.9269999999999996</v>
      </c>
      <c r="L61" s="32">
        <v>8.8209999999999997</v>
      </c>
      <c r="M61" s="32">
        <v>11.343</v>
      </c>
    </row>
    <row r="62" spans="1:13" ht="19.5" thickBot="1">
      <c r="A62" s="39"/>
      <c r="B62" s="8" t="s">
        <v>0</v>
      </c>
      <c r="C62" s="42"/>
      <c r="D62" s="19">
        <f t="shared" ref="D62:M62" si="20">SUM(D59:D61)</f>
        <v>4.0780000000000003</v>
      </c>
      <c r="E62" s="19">
        <f t="shared" si="20"/>
        <v>11.351000000000001</v>
      </c>
      <c r="F62" s="19">
        <f t="shared" si="20"/>
        <v>11.454000000000001</v>
      </c>
      <c r="G62" s="19">
        <f t="shared" si="20"/>
        <v>8.5359999999999996</v>
      </c>
      <c r="H62" s="19">
        <f t="shared" si="20"/>
        <v>11.077</v>
      </c>
      <c r="I62" s="35">
        <f t="shared" si="20"/>
        <v>16.079999999999998</v>
      </c>
      <c r="J62" s="19">
        <f t="shared" si="20"/>
        <v>10.397</v>
      </c>
      <c r="K62" s="36">
        <f t="shared" si="20"/>
        <v>14.833</v>
      </c>
      <c r="L62" s="19">
        <f t="shared" si="20"/>
        <v>13.285</v>
      </c>
      <c r="M62" s="19">
        <f t="shared" si="20"/>
        <v>16.285</v>
      </c>
    </row>
    <row r="63" spans="1:13" ht="38.25" thickBot="1">
      <c r="A63" s="40"/>
      <c r="B63" s="11" t="s">
        <v>18</v>
      </c>
      <c r="C63" s="43"/>
      <c r="D63" s="24">
        <f>D62</f>
        <v>4.0780000000000003</v>
      </c>
      <c r="E63" s="25">
        <f t="shared" ref="E63:M63" si="21">D63+E62</f>
        <v>15.429</v>
      </c>
      <c r="F63" s="24">
        <f t="shared" si="21"/>
        <v>26.882999999999999</v>
      </c>
      <c r="G63" s="25">
        <f t="shared" si="21"/>
        <v>35.418999999999997</v>
      </c>
      <c r="H63" s="24">
        <f t="shared" si="21"/>
        <v>46.496000000000002</v>
      </c>
      <c r="I63" s="25">
        <f t="shared" si="21"/>
        <v>62.576000000000001</v>
      </c>
      <c r="J63" s="24">
        <f t="shared" si="21"/>
        <v>72.972999999999999</v>
      </c>
      <c r="K63" s="25">
        <f t="shared" si="21"/>
        <v>87.805999999999997</v>
      </c>
      <c r="L63" s="24">
        <f t="shared" si="21"/>
        <v>101.09099999999999</v>
      </c>
      <c r="M63" s="26">
        <f t="shared" si="21"/>
        <v>117.376</v>
      </c>
    </row>
    <row r="64" spans="1:13" ht="18.75">
      <c r="A64" s="38">
        <v>0.5</v>
      </c>
      <c r="B64" s="10" t="s">
        <v>3</v>
      </c>
      <c r="C64" s="54">
        <v>394.49</v>
      </c>
      <c r="D64" s="18">
        <v>1.0620000000000001</v>
      </c>
      <c r="E64" s="18">
        <v>5.423</v>
      </c>
      <c r="F64" s="18">
        <v>1.647</v>
      </c>
      <c r="G64" s="18">
        <v>1.45</v>
      </c>
      <c r="H64" s="18">
        <v>0.23300000000000001</v>
      </c>
      <c r="I64" s="27">
        <v>0.189</v>
      </c>
      <c r="J64" s="18">
        <v>9.0999999999999998E-2</v>
      </c>
      <c r="K64" s="28">
        <v>0.81599999999999995</v>
      </c>
      <c r="L64" s="18">
        <v>0</v>
      </c>
      <c r="M64" s="18">
        <v>0</v>
      </c>
    </row>
    <row r="65" spans="1:13" ht="18.75">
      <c r="A65" s="39"/>
      <c r="B65" s="6" t="s">
        <v>2</v>
      </c>
      <c r="C65" s="55"/>
      <c r="D65" s="29">
        <v>3.0249999999999999</v>
      </c>
      <c r="E65" s="29">
        <v>3.786</v>
      </c>
      <c r="F65" s="29">
        <v>6.3940000000000001</v>
      </c>
      <c r="G65" s="29">
        <v>6.7720000000000002</v>
      </c>
      <c r="H65" s="29">
        <v>3.0249999999999999</v>
      </c>
      <c r="I65" s="30">
        <v>6.3220000000000001</v>
      </c>
      <c r="J65" s="29">
        <v>2.2250000000000001</v>
      </c>
      <c r="K65" s="31">
        <v>8.9489999999999998</v>
      </c>
      <c r="L65" s="29">
        <v>4.5720000000000001</v>
      </c>
      <c r="M65" s="29">
        <v>5.0330000000000004</v>
      </c>
    </row>
    <row r="66" spans="1:13" ht="19.5" thickBot="1">
      <c r="A66" s="39"/>
      <c r="B66" s="7" t="s">
        <v>1</v>
      </c>
      <c r="C66" s="55"/>
      <c r="D66" s="32">
        <v>0</v>
      </c>
      <c r="E66" s="32">
        <v>0.997</v>
      </c>
      <c r="F66" s="32">
        <v>3.8130000000000002</v>
      </c>
      <c r="G66" s="32">
        <v>4.9000000000000002E-2</v>
      </c>
      <c r="H66" s="32">
        <v>7.4729999999999999</v>
      </c>
      <c r="I66" s="33">
        <v>8.5190000000000001</v>
      </c>
      <c r="J66" s="32">
        <v>7.6449999999999996</v>
      </c>
      <c r="K66" s="34">
        <v>4.8760000000000003</v>
      </c>
      <c r="L66" s="32">
        <v>9.0299999999999994</v>
      </c>
      <c r="M66" s="32">
        <v>11.266</v>
      </c>
    </row>
    <row r="67" spans="1:13" ht="19.5" thickBot="1">
      <c r="A67" s="39"/>
      <c r="B67" s="8" t="s">
        <v>0</v>
      </c>
      <c r="C67" s="55"/>
      <c r="D67" s="19">
        <f t="shared" ref="D67:M67" si="22">SUM(D64:D66)</f>
        <v>4.0869999999999997</v>
      </c>
      <c r="E67" s="19">
        <f t="shared" si="22"/>
        <v>10.206</v>
      </c>
      <c r="F67" s="19">
        <f t="shared" si="22"/>
        <v>11.853999999999999</v>
      </c>
      <c r="G67" s="19">
        <f t="shared" si="22"/>
        <v>8.2710000000000008</v>
      </c>
      <c r="H67" s="19">
        <f t="shared" si="22"/>
        <v>10.731</v>
      </c>
      <c r="I67" s="35">
        <f t="shared" si="22"/>
        <v>15.03</v>
      </c>
      <c r="J67" s="19">
        <f t="shared" si="22"/>
        <v>9.9610000000000003</v>
      </c>
      <c r="K67" s="36">
        <f t="shared" si="22"/>
        <v>14.641</v>
      </c>
      <c r="L67" s="19">
        <f t="shared" si="22"/>
        <v>13.602</v>
      </c>
      <c r="M67" s="19">
        <f t="shared" si="22"/>
        <v>16.298999999999999</v>
      </c>
    </row>
    <row r="68" spans="1:13" ht="38.25" thickBot="1">
      <c r="A68" s="40"/>
      <c r="B68" s="11" t="s">
        <v>18</v>
      </c>
      <c r="C68" s="56"/>
      <c r="D68" s="24">
        <f>D67</f>
        <v>4.0869999999999997</v>
      </c>
      <c r="E68" s="25">
        <f t="shared" ref="E68:M68" si="23">D68+E67</f>
        <v>14.292999999999999</v>
      </c>
      <c r="F68" s="24">
        <f t="shared" si="23"/>
        <v>26.146999999999998</v>
      </c>
      <c r="G68" s="25">
        <f t="shared" si="23"/>
        <v>34.417999999999999</v>
      </c>
      <c r="H68" s="24">
        <f t="shared" si="23"/>
        <v>45.149000000000001</v>
      </c>
      <c r="I68" s="25">
        <f t="shared" si="23"/>
        <v>60.179000000000002</v>
      </c>
      <c r="J68" s="24">
        <f t="shared" si="23"/>
        <v>70.14</v>
      </c>
      <c r="K68" s="25">
        <f t="shared" si="23"/>
        <v>84.781000000000006</v>
      </c>
      <c r="L68" s="24">
        <f t="shared" si="23"/>
        <v>98.382999999999996</v>
      </c>
      <c r="M68" s="26">
        <f t="shared" si="23"/>
        <v>114.682</v>
      </c>
    </row>
    <row r="69" spans="1:13" ht="18.75">
      <c r="A69" s="38">
        <v>0.54166666666666696</v>
      </c>
      <c r="B69" s="10" t="s">
        <v>3</v>
      </c>
      <c r="C69" s="41">
        <v>398.62</v>
      </c>
      <c r="D69" s="18">
        <v>0.85499999999999998</v>
      </c>
      <c r="E69" s="18">
        <v>5.7759999999999998</v>
      </c>
      <c r="F69" s="18">
        <v>1.5780000000000001</v>
      </c>
      <c r="G69" s="18">
        <v>1.369</v>
      </c>
      <c r="H69" s="18">
        <v>0.22</v>
      </c>
      <c r="I69" s="27">
        <v>0.188</v>
      </c>
      <c r="J69" s="18">
        <v>8.6999999999999994E-2</v>
      </c>
      <c r="K69" s="28">
        <v>0.77100000000000002</v>
      </c>
      <c r="L69" s="18">
        <v>0</v>
      </c>
      <c r="M69" s="18">
        <v>0</v>
      </c>
    </row>
    <row r="70" spans="1:13" ht="18.75">
      <c r="A70" s="39"/>
      <c r="B70" s="6" t="s">
        <v>2</v>
      </c>
      <c r="C70" s="42"/>
      <c r="D70" s="29">
        <v>3.08</v>
      </c>
      <c r="E70" s="29">
        <v>3.8180000000000001</v>
      </c>
      <c r="F70" s="29">
        <v>6.04</v>
      </c>
      <c r="G70" s="29">
        <v>6.7460000000000004</v>
      </c>
      <c r="H70" s="29">
        <v>3.08</v>
      </c>
      <c r="I70" s="30">
        <v>6.2939999999999996</v>
      </c>
      <c r="J70" s="29">
        <v>2.35</v>
      </c>
      <c r="K70" s="31">
        <v>8.9979999999999993</v>
      </c>
      <c r="L70" s="29">
        <v>4.6559999999999997</v>
      </c>
      <c r="M70" s="29">
        <v>4.9509999999999996</v>
      </c>
    </row>
    <row r="71" spans="1:13" ht="19.5" thickBot="1">
      <c r="A71" s="39"/>
      <c r="B71" s="12" t="s">
        <v>1</v>
      </c>
      <c r="C71" s="42"/>
      <c r="D71" s="32">
        <v>0</v>
      </c>
      <c r="E71" s="32">
        <v>0.72199999999999998</v>
      </c>
      <c r="F71" s="32">
        <v>3.956</v>
      </c>
      <c r="G71" s="32">
        <v>4.5999999999999999E-2</v>
      </c>
      <c r="H71" s="32">
        <v>7.6619999999999999</v>
      </c>
      <c r="I71" s="33">
        <v>9.1739999999999995</v>
      </c>
      <c r="J71" s="32">
        <v>7.3529999999999998</v>
      </c>
      <c r="K71" s="34">
        <v>4.9109999999999996</v>
      </c>
      <c r="L71" s="32">
        <v>9.2430000000000003</v>
      </c>
      <c r="M71" s="32">
        <v>11.32</v>
      </c>
    </row>
    <row r="72" spans="1:13" ht="19.5" thickBot="1">
      <c r="A72" s="39"/>
      <c r="B72" s="13" t="s">
        <v>0</v>
      </c>
      <c r="C72" s="42"/>
      <c r="D72" s="19">
        <f t="shared" ref="D72:M72" si="24">SUM(D69:D71)</f>
        <v>3.9350000000000001</v>
      </c>
      <c r="E72" s="19">
        <f t="shared" si="24"/>
        <v>10.316000000000001</v>
      </c>
      <c r="F72" s="19">
        <f t="shared" si="24"/>
        <v>11.574</v>
      </c>
      <c r="G72" s="19">
        <f t="shared" si="24"/>
        <v>8.1609999999999996</v>
      </c>
      <c r="H72" s="19">
        <f t="shared" si="24"/>
        <v>10.962</v>
      </c>
      <c r="I72" s="35">
        <f t="shared" si="24"/>
        <v>15.656000000000001</v>
      </c>
      <c r="J72" s="19">
        <f t="shared" si="24"/>
        <v>9.7899999999999991</v>
      </c>
      <c r="K72" s="36">
        <f t="shared" si="24"/>
        <v>14.68</v>
      </c>
      <c r="L72" s="19">
        <f t="shared" si="24"/>
        <v>13.898999999999999</v>
      </c>
      <c r="M72" s="19">
        <f t="shared" si="24"/>
        <v>16.271000000000001</v>
      </c>
    </row>
    <row r="73" spans="1:13" ht="38.25" thickBot="1">
      <c r="A73" s="40"/>
      <c r="B73" s="14" t="s">
        <v>18</v>
      </c>
      <c r="C73" s="43"/>
      <c r="D73" s="24">
        <f>D72</f>
        <v>3.9350000000000001</v>
      </c>
      <c r="E73" s="25">
        <f t="shared" ref="E73:M73" si="25">D73+E72</f>
        <v>14.250999999999999</v>
      </c>
      <c r="F73" s="24">
        <f t="shared" si="25"/>
        <v>25.824999999999999</v>
      </c>
      <c r="G73" s="25">
        <f t="shared" si="25"/>
        <v>33.985999999999997</v>
      </c>
      <c r="H73" s="24">
        <f t="shared" si="25"/>
        <v>44.948</v>
      </c>
      <c r="I73" s="25">
        <f t="shared" si="25"/>
        <v>60.603999999999999</v>
      </c>
      <c r="J73" s="24">
        <f t="shared" si="25"/>
        <v>70.394000000000005</v>
      </c>
      <c r="K73" s="25">
        <f t="shared" si="25"/>
        <v>85.073999999999998</v>
      </c>
      <c r="L73" s="24">
        <f t="shared" si="25"/>
        <v>98.972999999999999</v>
      </c>
      <c r="M73" s="26">
        <f t="shared" si="25"/>
        <v>115.244</v>
      </c>
    </row>
    <row r="74" spans="1:13" ht="18.75">
      <c r="A74" s="38">
        <v>0.58333333333333404</v>
      </c>
      <c r="B74" s="5" t="s">
        <v>3</v>
      </c>
      <c r="C74" s="41">
        <v>399.18</v>
      </c>
      <c r="D74" s="18">
        <v>1.0960000000000001</v>
      </c>
      <c r="E74" s="18">
        <v>5.8289999999999997</v>
      </c>
      <c r="F74" s="18">
        <v>1.4850000000000001</v>
      </c>
      <c r="G74" s="18">
        <v>1.262</v>
      </c>
      <c r="H74" s="18">
        <v>0.20300000000000001</v>
      </c>
      <c r="I74" s="27">
        <v>0.20799999999999999</v>
      </c>
      <c r="J74" s="18">
        <v>8.3000000000000004E-2</v>
      </c>
      <c r="K74" s="28">
        <v>0.71099999999999997</v>
      </c>
      <c r="L74" s="18">
        <v>5.1999999999999998E-2</v>
      </c>
      <c r="M74" s="18">
        <v>0</v>
      </c>
    </row>
    <row r="75" spans="1:13" ht="18.75">
      <c r="A75" s="39"/>
      <c r="B75" s="6" t="s">
        <v>2</v>
      </c>
      <c r="C75" s="42"/>
      <c r="D75" s="29">
        <v>3.08</v>
      </c>
      <c r="E75" s="29">
        <v>3.8530000000000002</v>
      </c>
      <c r="F75" s="29">
        <v>6.0679999999999996</v>
      </c>
      <c r="G75" s="29">
        <v>6.7530000000000001</v>
      </c>
      <c r="H75" s="29">
        <v>3.08</v>
      </c>
      <c r="I75" s="30">
        <v>6.2640000000000002</v>
      </c>
      <c r="J75" s="29">
        <v>2.1589999999999998</v>
      </c>
      <c r="K75" s="31">
        <v>8.9979999999999993</v>
      </c>
      <c r="L75" s="29">
        <v>4.5810000000000004</v>
      </c>
      <c r="M75" s="29">
        <v>4.9269999999999996</v>
      </c>
    </row>
    <row r="76" spans="1:13" ht="19.5" thickBot="1">
      <c r="A76" s="39"/>
      <c r="B76" s="7" t="s">
        <v>1</v>
      </c>
      <c r="C76" s="42"/>
      <c r="D76" s="32">
        <v>0</v>
      </c>
      <c r="E76" s="32">
        <v>1.046</v>
      </c>
      <c r="F76" s="32">
        <v>4.0019999999999998</v>
      </c>
      <c r="G76" s="32">
        <v>4.2000000000000003E-2</v>
      </c>
      <c r="H76" s="32">
        <v>7.5979999999999999</v>
      </c>
      <c r="I76" s="33">
        <v>8.609</v>
      </c>
      <c r="J76" s="32">
        <v>2.181</v>
      </c>
      <c r="K76" s="34">
        <v>4.9109999999999996</v>
      </c>
      <c r="L76" s="32">
        <v>9.3420000000000005</v>
      </c>
      <c r="M76" s="32">
        <v>11.32</v>
      </c>
    </row>
    <row r="77" spans="1:13" ht="19.5" thickBot="1">
      <c r="A77" s="39"/>
      <c r="B77" s="8" t="s">
        <v>0</v>
      </c>
      <c r="C77" s="42"/>
      <c r="D77" s="19">
        <f t="shared" ref="D77:M77" si="26">SUM(D74:D76)</f>
        <v>4.1760000000000002</v>
      </c>
      <c r="E77" s="19">
        <f t="shared" si="26"/>
        <v>10.728</v>
      </c>
      <c r="F77" s="19">
        <f t="shared" si="26"/>
        <v>11.555</v>
      </c>
      <c r="G77" s="19">
        <f t="shared" si="26"/>
        <v>8.0570000000000004</v>
      </c>
      <c r="H77" s="19">
        <f t="shared" si="26"/>
        <v>10.881</v>
      </c>
      <c r="I77" s="35">
        <f t="shared" si="26"/>
        <v>15.081</v>
      </c>
      <c r="J77" s="19">
        <f t="shared" si="26"/>
        <v>4.423</v>
      </c>
      <c r="K77" s="36">
        <f t="shared" si="26"/>
        <v>14.62</v>
      </c>
      <c r="L77" s="19">
        <f t="shared" si="26"/>
        <v>13.975</v>
      </c>
      <c r="M77" s="19">
        <f t="shared" si="26"/>
        <v>16.247</v>
      </c>
    </row>
    <row r="78" spans="1:13" ht="38.25" thickBot="1">
      <c r="A78" s="40"/>
      <c r="B78" s="9" t="s">
        <v>18</v>
      </c>
      <c r="C78" s="43"/>
      <c r="D78" s="24">
        <f>D77</f>
        <v>4.1760000000000002</v>
      </c>
      <c r="E78" s="25">
        <f t="shared" ref="E78:M78" si="27">D78+E77</f>
        <v>14.904</v>
      </c>
      <c r="F78" s="24">
        <f t="shared" si="27"/>
        <v>26.459</v>
      </c>
      <c r="G78" s="25">
        <f t="shared" si="27"/>
        <v>34.515999999999998</v>
      </c>
      <c r="H78" s="24">
        <f t="shared" si="27"/>
        <v>45.396999999999998</v>
      </c>
      <c r="I78" s="25">
        <f t="shared" si="27"/>
        <v>60.478000000000002</v>
      </c>
      <c r="J78" s="24">
        <f t="shared" si="27"/>
        <v>64.900999999999996</v>
      </c>
      <c r="K78" s="25">
        <f t="shared" si="27"/>
        <v>79.521000000000001</v>
      </c>
      <c r="L78" s="24">
        <f t="shared" si="27"/>
        <v>93.495999999999995</v>
      </c>
      <c r="M78" s="26">
        <f t="shared" si="27"/>
        <v>109.74299999999999</v>
      </c>
    </row>
    <row r="79" spans="1:13" ht="18.75">
      <c r="A79" s="38">
        <v>0.625</v>
      </c>
      <c r="B79" s="10" t="s">
        <v>3</v>
      </c>
      <c r="C79" s="41">
        <v>397.75</v>
      </c>
      <c r="D79" s="18">
        <v>0.97899999999999998</v>
      </c>
      <c r="E79" s="18">
        <v>5.3970000000000002</v>
      </c>
      <c r="F79" s="18">
        <v>1.786</v>
      </c>
      <c r="G79" s="18">
        <v>1.611</v>
      </c>
      <c r="H79" s="18">
        <v>0.25900000000000001</v>
      </c>
      <c r="I79" s="27">
        <v>0.189</v>
      </c>
      <c r="J79" s="18">
        <v>9.7000000000000003E-2</v>
      </c>
      <c r="K79" s="28">
        <v>0.90700000000000003</v>
      </c>
      <c r="L79" s="18">
        <v>0</v>
      </c>
      <c r="M79" s="18">
        <v>0</v>
      </c>
    </row>
    <row r="80" spans="1:13" ht="18.75">
      <c r="A80" s="39"/>
      <c r="B80" s="6" t="s">
        <v>2</v>
      </c>
      <c r="C80" s="42"/>
      <c r="D80" s="29">
        <v>3.0249999999999999</v>
      </c>
      <c r="E80" s="29">
        <v>3.8260000000000001</v>
      </c>
      <c r="F80" s="29">
        <v>5.7229999999999999</v>
      </c>
      <c r="G80" s="29">
        <v>6.798</v>
      </c>
      <c r="H80" s="29">
        <v>3.0249999999999999</v>
      </c>
      <c r="I80" s="30">
        <v>6.3559999999999999</v>
      </c>
      <c r="J80" s="29">
        <v>2.4470000000000001</v>
      </c>
      <c r="K80" s="31">
        <v>8.9380000000000006</v>
      </c>
      <c r="L80" s="29">
        <v>4.5579999999999998</v>
      </c>
      <c r="M80" s="29">
        <v>4.5860000000000003</v>
      </c>
    </row>
    <row r="81" spans="1:13" ht="19.5" thickBot="1">
      <c r="A81" s="39"/>
      <c r="B81" s="12" t="s">
        <v>1</v>
      </c>
      <c r="C81" s="42"/>
      <c r="D81" s="32">
        <v>0</v>
      </c>
      <c r="E81" s="32">
        <v>1.048</v>
      </c>
      <c r="F81" s="32">
        <v>3.8889999999999998</v>
      </c>
      <c r="G81" s="32">
        <v>5.3999999999999999E-2</v>
      </c>
      <c r="H81" s="32">
        <v>7.8550000000000004</v>
      </c>
      <c r="I81" s="33">
        <v>9.3580000000000005</v>
      </c>
      <c r="J81" s="32">
        <v>7.7069999999999999</v>
      </c>
      <c r="K81" s="34">
        <v>4.9459999999999997</v>
      </c>
      <c r="L81" s="32">
        <v>9.6</v>
      </c>
      <c r="M81" s="32">
        <v>11.358000000000001</v>
      </c>
    </row>
    <row r="82" spans="1:13" ht="19.5" thickBot="1">
      <c r="A82" s="39"/>
      <c r="B82" s="13" t="s">
        <v>0</v>
      </c>
      <c r="C82" s="42"/>
      <c r="D82" s="19">
        <f t="shared" ref="D82:M82" si="28">SUM(D79:D81)</f>
        <v>4.0039999999999996</v>
      </c>
      <c r="E82" s="19">
        <f t="shared" si="28"/>
        <v>10.271000000000001</v>
      </c>
      <c r="F82" s="19">
        <f t="shared" si="28"/>
        <v>11.398</v>
      </c>
      <c r="G82" s="19">
        <f t="shared" si="28"/>
        <v>8.4629999999999992</v>
      </c>
      <c r="H82" s="19">
        <f t="shared" si="28"/>
        <v>11.138999999999999</v>
      </c>
      <c r="I82" s="35">
        <f t="shared" si="28"/>
        <v>15.903</v>
      </c>
      <c r="J82" s="19">
        <f t="shared" si="28"/>
        <v>10.250999999999999</v>
      </c>
      <c r="K82" s="36">
        <f t="shared" si="28"/>
        <v>14.791</v>
      </c>
      <c r="L82" s="19">
        <f t="shared" si="28"/>
        <v>14.157999999999999</v>
      </c>
      <c r="M82" s="19">
        <f t="shared" si="28"/>
        <v>15.944000000000001</v>
      </c>
    </row>
    <row r="83" spans="1:13" ht="38.25" thickBot="1">
      <c r="A83" s="40"/>
      <c r="B83" s="14" t="s">
        <v>18</v>
      </c>
      <c r="C83" s="43"/>
      <c r="D83" s="24">
        <f>D82</f>
        <v>4.0039999999999996</v>
      </c>
      <c r="E83" s="25">
        <f t="shared" ref="E83:M83" si="29">D83+E82</f>
        <v>14.275</v>
      </c>
      <c r="F83" s="24">
        <f t="shared" si="29"/>
        <v>25.672999999999998</v>
      </c>
      <c r="G83" s="25">
        <f t="shared" si="29"/>
        <v>34.136000000000003</v>
      </c>
      <c r="H83" s="24">
        <f t="shared" si="29"/>
        <v>45.274999999999999</v>
      </c>
      <c r="I83" s="25">
        <f t="shared" si="29"/>
        <v>61.177999999999997</v>
      </c>
      <c r="J83" s="24">
        <f t="shared" si="29"/>
        <v>71.429000000000002</v>
      </c>
      <c r="K83" s="25">
        <f t="shared" si="29"/>
        <v>86.22</v>
      </c>
      <c r="L83" s="24">
        <f t="shared" si="29"/>
        <v>100.378</v>
      </c>
      <c r="M83" s="26">
        <f t="shared" si="29"/>
        <v>116.322</v>
      </c>
    </row>
    <row r="84" spans="1:13" ht="18.75">
      <c r="A84" s="38">
        <v>0.66666666666666696</v>
      </c>
      <c r="B84" s="10" t="s">
        <v>3</v>
      </c>
      <c r="C84" s="41">
        <v>394.52</v>
      </c>
      <c r="D84" s="18">
        <v>0.92200000000000004</v>
      </c>
      <c r="E84" s="18">
        <v>5.64</v>
      </c>
      <c r="F84" s="18">
        <v>1.7629999999999999</v>
      </c>
      <c r="G84" s="18">
        <v>1.5840000000000001</v>
      </c>
      <c r="H84" s="18">
        <v>0.255</v>
      </c>
      <c r="I84" s="27">
        <v>0.189</v>
      </c>
      <c r="J84" s="18">
        <v>9.6000000000000002E-2</v>
      </c>
      <c r="K84" s="28">
        <v>0.89200000000000002</v>
      </c>
      <c r="L84" s="18">
        <v>0</v>
      </c>
      <c r="M84" s="18">
        <v>0</v>
      </c>
    </row>
    <row r="85" spans="1:13" ht="18.75">
      <c r="A85" s="39"/>
      <c r="B85" s="6" t="s">
        <v>2</v>
      </c>
      <c r="C85" s="42"/>
      <c r="D85" s="29">
        <v>3.0249999999999999</v>
      </c>
      <c r="E85" s="29">
        <v>3.8319999999999999</v>
      </c>
      <c r="F85" s="29">
        <v>5.0469999999999997</v>
      </c>
      <c r="G85" s="29">
        <v>6.798</v>
      </c>
      <c r="H85" s="29">
        <v>3.0249999999999999</v>
      </c>
      <c r="I85" s="30">
        <v>6.3479999999999999</v>
      </c>
      <c r="J85" s="29">
        <v>2.2349999999999999</v>
      </c>
      <c r="K85" s="31">
        <v>8.9380000000000006</v>
      </c>
      <c r="L85" s="29">
        <v>4.2430000000000003</v>
      </c>
      <c r="M85" s="29">
        <v>4.3440000000000003</v>
      </c>
    </row>
    <row r="86" spans="1:13" ht="19.5" thickBot="1">
      <c r="A86" s="39"/>
      <c r="B86" s="7" t="s">
        <v>1</v>
      </c>
      <c r="C86" s="42"/>
      <c r="D86" s="32">
        <v>0</v>
      </c>
      <c r="E86" s="32">
        <v>0.94799999999999995</v>
      </c>
      <c r="F86" s="32">
        <v>3.919</v>
      </c>
      <c r="G86" s="32">
        <v>5.2999999999999999E-2</v>
      </c>
      <c r="H86" s="32">
        <v>7.8719999999999999</v>
      </c>
      <c r="I86" s="33">
        <v>8.5609999999999999</v>
      </c>
      <c r="J86" s="32">
        <v>7.5270000000000001</v>
      </c>
      <c r="K86" s="34">
        <v>4.9690000000000003</v>
      </c>
      <c r="L86" s="32">
        <v>9.7430000000000003</v>
      </c>
      <c r="M86" s="32">
        <v>11.388999999999999</v>
      </c>
    </row>
    <row r="87" spans="1:13" ht="19.5" thickBot="1">
      <c r="A87" s="39"/>
      <c r="B87" s="8" t="s">
        <v>0</v>
      </c>
      <c r="C87" s="42"/>
      <c r="D87" s="19">
        <f t="shared" ref="D87:M87" si="30">SUM(D84:D86)</f>
        <v>3.9470000000000001</v>
      </c>
      <c r="E87" s="19">
        <f t="shared" si="30"/>
        <v>10.42</v>
      </c>
      <c r="F87" s="19">
        <f t="shared" si="30"/>
        <v>10.728999999999999</v>
      </c>
      <c r="G87" s="19">
        <f t="shared" si="30"/>
        <v>8.4350000000000005</v>
      </c>
      <c r="H87" s="19">
        <f t="shared" si="30"/>
        <v>11.151999999999999</v>
      </c>
      <c r="I87" s="35">
        <f t="shared" si="30"/>
        <v>15.098000000000001</v>
      </c>
      <c r="J87" s="19">
        <f t="shared" si="30"/>
        <v>9.8580000000000005</v>
      </c>
      <c r="K87" s="36">
        <f t="shared" si="30"/>
        <v>14.798999999999999</v>
      </c>
      <c r="L87" s="19">
        <f t="shared" si="30"/>
        <v>13.986000000000001</v>
      </c>
      <c r="M87" s="19">
        <f t="shared" si="30"/>
        <v>15.733000000000001</v>
      </c>
    </row>
    <row r="88" spans="1:13" ht="38.25" thickBot="1">
      <c r="A88" s="40"/>
      <c r="B88" s="11" t="s">
        <v>18</v>
      </c>
      <c r="C88" s="43"/>
      <c r="D88" s="24">
        <f>D87</f>
        <v>3.9470000000000001</v>
      </c>
      <c r="E88" s="25">
        <f t="shared" ref="E88:M88" si="31">D88+E87</f>
        <v>14.367000000000001</v>
      </c>
      <c r="F88" s="24">
        <f t="shared" si="31"/>
        <v>25.096</v>
      </c>
      <c r="G88" s="25">
        <f t="shared" si="31"/>
        <v>33.530999999999999</v>
      </c>
      <c r="H88" s="24">
        <f t="shared" si="31"/>
        <v>44.683</v>
      </c>
      <c r="I88" s="25">
        <f t="shared" si="31"/>
        <v>59.780999999999999</v>
      </c>
      <c r="J88" s="24">
        <f t="shared" si="31"/>
        <v>69.638999999999996</v>
      </c>
      <c r="K88" s="25">
        <f t="shared" si="31"/>
        <v>84.438000000000002</v>
      </c>
      <c r="L88" s="24">
        <f t="shared" si="31"/>
        <v>98.424000000000007</v>
      </c>
      <c r="M88" s="26">
        <f t="shared" si="31"/>
        <v>114.157</v>
      </c>
    </row>
    <row r="89" spans="1:13" ht="18.75">
      <c r="A89" s="38">
        <v>0.70833333333333404</v>
      </c>
      <c r="B89" s="10" t="s">
        <v>3</v>
      </c>
      <c r="C89" s="41">
        <v>393.2</v>
      </c>
      <c r="D89" s="18">
        <v>0.84699999999999998</v>
      </c>
      <c r="E89" s="18">
        <v>5.98</v>
      </c>
      <c r="F89" s="18">
        <v>1.843</v>
      </c>
      <c r="G89" s="18">
        <v>1.6779999999999999</v>
      </c>
      <c r="H89" s="18">
        <v>0.27</v>
      </c>
      <c r="I89" s="27">
        <v>0.189</v>
      </c>
      <c r="J89" s="18">
        <v>0.1</v>
      </c>
      <c r="K89" s="28">
        <v>0.94499999999999995</v>
      </c>
      <c r="L89" s="18">
        <v>6.9000000000000006E-2</v>
      </c>
      <c r="M89" s="18">
        <v>0</v>
      </c>
    </row>
    <row r="90" spans="1:13" ht="18.75">
      <c r="A90" s="39"/>
      <c r="B90" s="6" t="s">
        <v>2</v>
      </c>
      <c r="C90" s="42"/>
      <c r="D90" s="29">
        <v>3.0249999999999999</v>
      </c>
      <c r="E90" s="29">
        <v>3.738</v>
      </c>
      <c r="F90" s="29">
        <v>4.8289999999999997</v>
      </c>
      <c r="G90" s="29">
        <v>6.7149999999999999</v>
      </c>
      <c r="H90" s="29">
        <v>3.0249999999999999</v>
      </c>
      <c r="I90" s="30">
        <v>6.3789999999999996</v>
      </c>
      <c r="J90" s="29">
        <v>1.756</v>
      </c>
      <c r="K90" s="31">
        <v>8.9429999999999996</v>
      </c>
      <c r="L90" s="29">
        <v>4.0190000000000001</v>
      </c>
      <c r="M90" s="29">
        <v>4.28</v>
      </c>
    </row>
    <row r="91" spans="1:13" ht="19.5" thickBot="1">
      <c r="A91" s="39"/>
      <c r="B91" s="7" t="s">
        <v>1</v>
      </c>
      <c r="C91" s="42"/>
      <c r="D91" s="32">
        <v>0</v>
      </c>
      <c r="E91" s="32">
        <v>0.69799999999999995</v>
      </c>
      <c r="F91" s="32">
        <v>3.91</v>
      </c>
      <c r="G91" s="32">
        <v>5.6000000000000001E-2</v>
      </c>
      <c r="H91" s="32">
        <v>7.9809999999999999</v>
      </c>
      <c r="I91" s="33">
        <v>8.3710000000000004</v>
      </c>
      <c r="J91" s="32">
        <v>7.7930000000000001</v>
      </c>
      <c r="K91" s="34">
        <v>4.9989999999999997</v>
      </c>
      <c r="L91" s="32">
        <v>9.5220000000000002</v>
      </c>
      <c r="M91" s="32">
        <v>11.438000000000001</v>
      </c>
    </row>
    <row r="92" spans="1:13" ht="19.5" thickBot="1">
      <c r="A92" s="39"/>
      <c r="B92" s="8" t="s">
        <v>0</v>
      </c>
      <c r="C92" s="42"/>
      <c r="D92" s="19">
        <f t="shared" ref="D92:M92" si="32">SUM(D89:D91)</f>
        <v>3.8719999999999999</v>
      </c>
      <c r="E92" s="19">
        <f t="shared" si="32"/>
        <v>10.416</v>
      </c>
      <c r="F92" s="19">
        <f t="shared" si="32"/>
        <v>10.582000000000001</v>
      </c>
      <c r="G92" s="19">
        <f t="shared" si="32"/>
        <v>8.4489999999999998</v>
      </c>
      <c r="H92" s="19">
        <f t="shared" si="32"/>
        <v>11.276</v>
      </c>
      <c r="I92" s="35">
        <f t="shared" si="32"/>
        <v>14.939</v>
      </c>
      <c r="J92" s="19">
        <f t="shared" si="32"/>
        <v>9.6489999999999991</v>
      </c>
      <c r="K92" s="36">
        <f t="shared" si="32"/>
        <v>14.887</v>
      </c>
      <c r="L92" s="19">
        <f t="shared" si="32"/>
        <v>13.61</v>
      </c>
      <c r="M92" s="19">
        <f t="shared" si="32"/>
        <v>15.718</v>
      </c>
    </row>
    <row r="93" spans="1:13" ht="38.25" thickBot="1">
      <c r="A93" s="40"/>
      <c r="B93" s="11" t="s">
        <v>18</v>
      </c>
      <c r="C93" s="43"/>
      <c r="D93" s="24">
        <f>D92</f>
        <v>3.8719999999999999</v>
      </c>
      <c r="E93" s="25">
        <f t="shared" ref="E93:M93" si="33">D93+E92</f>
        <v>14.288</v>
      </c>
      <c r="F93" s="24">
        <f t="shared" si="33"/>
        <v>24.87</v>
      </c>
      <c r="G93" s="25">
        <f t="shared" si="33"/>
        <v>33.319000000000003</v>
      </c>
      <c r="H93" s="24">
        <f t="shared" si="33"/>
        <v>44.594999999999999</v>
      </c>
      <c r="I93" s="25">
        <f t="shared" si="33"/>
        <v>59.533999999999999</v>
      </c>
      <c r="J93" s="24">
        <f t="shared" si="33"/>
        <v>69.183000000000007</v>
      </c>
      <c r="K93" s="25">
        <f t="shared" si="33"/>
        <v>84.07</v>
      </c>
      <c r="L93" s="24">
        <f t="shared" si="33"/>
        <v>97.68</v>
      </c>
      <c r="M93" s="26">
        <f t="shared" si="33"/>
        <v>113.398</v>
      </c>
    </row>
    <row r="94" spans="1:13" ht="18.75">
      <c r="A94" s="38">
        <v>0.75</v>
      </c>
      <c r="B94" s="10" t="s">
        <v>3</v>
      </c>
      <c r="C94" s="41">
        <v>392.65</v>
      </c>
      <c r="D94" s="18">
        <v>0.76800000000000002</v>
      </c>
      <c r="E94" s="18">
        <v>5.1459999999999999</v>
      </c>
      <c r="F94" s="18">
        <v>1.5549999999999999</v>
      </c>
      <c r="G94" s="18">
        <v>1.3420000000000001</v>
      </c>
      <c r="H94" s="18">
        <v>0.216</v>
      </c>
      <c r="I94" s="27">
        <v>0.188</v>
      </c>
      <c r="J94" s="18">
        <v>8.5999999999999993E-2</v>
      </c>
      <c r="K94" s="28">
        <v>0.75600000000000001</v>
      </c>
      <c r="L94" s="18">
        <v>5.5E-2</v>
      </c>
      <c r="M94" s="18">
        <v>0</v>
      </c>
    </row>
    <row r="95" spans="1:13" ht="18.75">
      <c r="A95" s="39"/>
      <c r="B95" s="6" t="s">
        <v>2</v>
      </c>
      <c r="C95" s="42"/>
      <c r="D95" s="29">
        <v>2.97</v>
      </c>
      <c r="E95" s="29">
        <v>3.7440000000000002</v>
      </c>
      <c r="F95" s="29">
        <v>4.4960000000000004</v>
      </c>
      <c r="G95" s="29">
        <v>6.7270000000000003</v>
      </c>
      <c r="H95" s="29">
        <v>2.97</v>
      </c>
      <c r="I95" s="30">
        <v>6.2880000000000003</v>
      </c>
      <c r="J95" s="29">
        <v>2.0830000000000002</v>
      </c>
      <c r="K95" s="31">
        <v>8.8889999999999993</v>
      </c>
      <c r="L95" s="29">
        <v>3.96</v>
      </c>
      <c r="M95" s="29">
        <v>3.7549999999999999</v>
      </c>
    </row>
    <row r="96" spans="1:13" ht="19.5" thickBot="1">
      <c r="A96" s="39"/>
      <c r="B96" s="7" t="s">
        <v>1</v>
      </c>
      <c r="C96" s="42"/>
      <c r="D96" s="32">
        <v>0</v>
      </c>
      <c r="E96" s="32">
        <v>0.39400000000000002</v>
      </c>
      <c r="F96" s="32">
        <v>3.8919999999999999</v>
      </c>
      <c r="G96" s="32">
        <v>4.4999999999999998E-2</v>
      </c>
      <c r="H96" s="32">
        <v>7.556</v>
      </c>
      <c r="I96" s="33">
        <v>7.0209999999999999</v>
      </c>
      <c r="J96" s="32">
        <v>7.6189999999999998</v>
      </c>
      <c r="K96" s="34">
        <v>5.0490000000000004</v>
      </c>
      <c r="L96" s="32">
        <v>9.3569999999999993</v>
      </c>
      <c r="M96" s="32">
        <v>11.534000000000001</v>
      </c>
    </row>
    <row r="97" spans="1:13" ht="19.5" thickBot="1">
      <c r="A97" s="39"/>
      <c r="B97" s="8" t="s">
        <v>0</v>
      </c>
      <c r="C97" s="42"/>
      <c r="D97" s="19">
        <f t="shared" ref="D97:M97" si="34">SUM(D94:D96)</f>
        <v>3.738</v>
      </c>
      <c r="E97" s="19">
        <f t="shared" si="34"/>
        <v>9.2840000000000007</v>
      </c>
      <c r="F97" s="19">
        <f t="shared" si="34"/>
        <v>9.9429999999999996</v>
      </c>
      <c r="G97" s="19">
        <f t="shared" si="34"/>
        <v>8.1140000000000008</v>
      </c>
      <c r="H97" s="19">
        <f t="shared" si="34"/>
        <v>10.742000000000001</v>
      </c>
      <c r="I97" s="35">
        <f t="shared" si="34"/>
        <v>13.497</v>
      </c>
      <c r="J97" s="19">
        <f t="shared" si="34"/>
        <v>9.7880000000000003</v>
      </c>
      <c r="K97" s="36">
        <f t="shared" si="34"/>
        <v>14.694000000000001</v>
      </c>
      <c r="L97" s="19">
        <f t="shared" si="34"/>
        <v>13.372</v>
      </c>
      <c r="M97" s="19">
        <f t="shared" si="34"/>
        <v>15.289</v>
      </c>
    </row>
    <row r="98" spans="1:13" ht="38.25" thickBot="1">
      <c r="A98" s="40"/>
      <c r="B98" s="11" t="s">
        <v>18</v>
      </c>
      <c r="C98" s="43"/>
      <c r="D98" s="24">
        <f>D97</f>
        <v>3.738</v>
      </c>
      <c r="E98" s="25">
        <f t="shared" ref="E98:M98" si="35">D98+E97</f>
        <v>13.022</v>
      </c>
      <c r="F98" s="24">
        <f t="shared" si="35"/>
        <v>22.965</v>
      </c>
      <c r="G98" s="25">
        <f t="shared" si="35"/>
        <v>31.079000000000001</v>
      </c>
      <c r="H98" s="24">
        <f t="shared" si="35"/>
        <v>41.820999999999998</v>
      </c>
      <c r="I98" s="25">
        <f t="shared" si="35"/>
        <v>55.317999999999998</v>
      </c>
      <c r="J98" s="24">
        <f t="shared" si="35"/>
        <v>65.105999999999995</v>
      </c>
      <c r="K98" s="25">
        <f t="shared" si="35"/>
        <v>79.8</v>
      </c>
      <c r="L98" s="24">
        <f t="shared" si="35"/>
        <v>93.171999999999997</v>
      </c>
      <c r="M98" s="26">
        <f t="shared" si="35"/>
        <v>108.461</v>
      </c>
    </row>
    <row r="99" spans="1:13" ht="18.75">
      <c r="A99" s="38">
        <v>0.79166666666666696</v>
      </c>
      <c r="B99" s="10" t="s">
        <v>3</v>
      </c>
      <c r="C99" s="41">
        <v>385.21</v>
      </c>
      <c r="D99" s="18">
        <v>0.80800000000000005</v>
      </c>
      <c r="E99" s="18">
        <v>5.6509999999999998</v>
      </c>
      <c r="F99" s="18">
        <v>1.716</v>
      </c>
      <c r="G99" s="18">
        <v>1.53</v>
      </c>
      <c r="H99" s="18">
        <v>0.246</v>
      </c>
      <c r="I99" s="27">
        <v>0.17899999999999999</v>
      </c>
      <c r="J99" s="18">
        <v>9.4E-2</v>
      </c>
      <c r="K99" s="28">
        <v>0.86199999999999999</v>
      </c>
      <c r="L99" s="18">
        <v>0</v>
      </c>
      <c r="M99" s="18">
        <v>0</v>
      </c>
    </row>
    <row r="100" spans="1:13" ht="18.75">
      <c r="A100" s="39"/>
      <c r="B100" s="6" t="s">
        <v>2</v>
      </c>
      <c r="C100" s="42"/>
      <c r="D100" s="29">
        <v>2.97</v>
      </c>
      <c r="E100" s="29">
        <v>3.7360000000000002</v>
      </c>
      <c r="F100" s="29">
        <v>4.6920000000000002</v>
      </c>
      <c r="G100" s="29">
        <v>6.726</v>
      </c>
      <c r="H100" s="29">
        <v>2.97</v>
      </c>
      <c r="I100" s="30">
        <v>6.3380000000000001</v>
      </c>
      <c r="J100" s="29">
        <v>1.9690000000000001</v>
      </c>
      <c r="K100" s="31">
        <v>8.8879999999999999</v>
      </c>
      <c r="L100" s="29">
        <v>3.4740000000000002</v>
      </c>
      <c r="M100" s="29">
        <v>3.6619999999999999</v>
      </c>
    </row>
    <row r="101" spans="1:13" ht="19.5" thickBot="1">
      <c r="A101" s="39"/>
      <c r="B101" s="7" t="s">
        <v>1</v>
      </c>
      <c r="C101" s="42"/>
      <c r="D101" s="32">
        <v>0</v>
      </c>
      <c r="E101" s="32">
        <v>0.36799999999999999</v>
      </c>
      <c r="F101" s="32">
        <v>3.8570000000000002</v>
      </c>
      <c r="G101" s="32">
        <v>5.0999999999999997E-2</v>
      </c>
      <c r="H101" s="32">
        <v>7.6369999999999996</v>
      </c>
      <c r="I101" s="33">
        <v>6.7990000000000004</v>
      </c>
      <c r="J101" s="32">
        <v>7.1470000000000002</v>
      </c>
      <c r="K101" s="34">
        <v>5.0449999999999999</v>
      </c>
      <c r="L101" s="32">
        <v>9.2149999999999999</v>
      </c>
      <c r="M101" s="32">
        <v>11.53</v>
      </c>
    </row>
    <row r="102" spans="1:13" ht="19.5" thickBot="1">
      <c r="A102" s="39"/>
      <c r="B102" s="8" t="s">
        <v>0</v>
      </c>
      <c r="C102" s="42"/>
      <c r="D102" s="19">
        <f t="shared" ref="D102:M102" si="36">SUM(D99:D101)</f>
        <v>3.778</v>
      </c>
      <c r="E102" s="19">
        <f t="shared" si="36"/>
        <v>9.7550000000000008</v>
      </c>
      <c r="F102" s="19">
        <f t="shared" si="36"/>
        <v>10.265000000000001</v>
      </c>
      <c r="G102" s="19">
        <f t="shared" si="36"/>
        <v>8.3070000000000004</v>
      </c>
      <c r="H102" s="19">
        <f t="shared" si="36"/>
        <v>10.853</v>
      </c>
      <c r="I102" s="35">
        <f t="shared" si="36"/>
        <v>13.316000000000001</v>
      </c>
      <c r="J102" s="19">
        <f t="shared" si="36"/>
        <v>9.2100000000000009</v>
      </c>
      <c r="K102" s="36">
        <f t="shared" si="36"/>
        <v>14.795</v>
      </c>
      <c r="L102" s="19">
        <f t="shared" si="36"/>
        <v>12.689</v>
      </c>
      <c r="M102" s="19">
        <f t="shared" si="36"/>
        <v>15.192</v>
      </c>
    </row>
    <row r="103" spans="1:13" ht="38.25" thickBot="1">
      <c r="A103" s="40"/>
      <c r="B103" s="11" t="s">
        <v>18</v>
      </c>
      <c r="C103" s="43"/>
      <c r="D103" s="24">
        <f>D102</f>
        <v>3.778</v>
      </c>
      <c r="E103" s="25">
        <f t="shared" ref="E103:M103" si="37">D103+E102</f>
        <v>13.532999999999999</v>
      </c>
      <c r="F103" s="24">
        <f t="shared" si="37"/>
        <v>23.797999999999998</v>
      </c>
      <c r="G103" s="25">
        <f t="shared" si="37"/>
        <v>32.104999999999997</v>
      </c>
      <c r="H103" s="24">
        <f t="shared" si="37"/>
        <v>42.957999999999998</v>
      </c>
      <c r="I103" s="25">
        <f t="shared" si="37"/>
        <v>56.274000000000001</v>
      </c>
      <c r="J103" s="24">
        <f t="shared" si="37"/>
        <v>65.483999999999995</v>
      </c>
      <c r="K103" s="25">
        <f t="shared" si="37"/>
        <v>80.278999999999996</v>
      </c>
      <c r="L103" s="24">
        <f t="shared" si="37"/>
        <v>92.968000000000004</v>
      </c>
      <c r="M103" s="26">
        <f t="shared" si="37"/>
        <v>108.16</v>
      </c>
    </row>
    <row r="104" spans="1:13" ht="18.75">
      <c r="A104" s="38">
        <v>0.83333333333333404</v>
      </c>
      <c r="B104" s="5" t="s">
        <v>3</v>
      </c>
      <c r="C104" s="55">
        <v>379.87</v>
      </c>
      <c r="D104" s="18">
        <v>0.748</v>
      </c>
      <c r="E104" s="18">
        <v>4.7359999999999998</v>
      </c>
      <c r="F104" s="18">
        <v>1.728</v>
      </c>
      <c r="G104" s="18">
        <v>1.544</v>
      </c>
      <c r="H104" s="18">
        <v>0.248</v>
      </c>
      <c r="I104" s="27">
        <v>0.17899999999999999</v>
      </c>
      <c r="J104" s="18">
        <v>9.4E-2</v>
      </c>
      <c r="K104" s="28">
        <v>0.86899999999999999</v>
      </c>
      <c r="L104" s="18">
        <v>6.3E-2</v>
      </c>
      <c r="M104" s="18">
        <v>0</v>
      </c>
    </row>
    <row r="105" spans="1:13" ht="18.75">
      <c r="A105" s="39"/>
      <c r="B105" s="6" t="s">
        <v>2</v>
      </c>
      <c r="C105" s="55"/>
      <c r="D105" s="29">
        <v>3.0249999999999999</v>
      </c>
      <c r="E105" s="29">
        <v>3.7090000000000001</v>
      </c>
      <c r="F105" s="29">
        <v>4.7190000000000003</v>
      </c>
      <c r="G105" s="29">
        <v>6.657</v>
      </c>
      <c r="H105" s="29">
        <v>3.0249999999999999</v>
      </c>
      <c r="I105" s="30">
        <v>6.3360000000000003</v>
      </c>
      <c r="J105" s="29">
        <v>2.044</v>
      </c>
      <c r="K105" s="31">
        <v>8.9369999999999994</v>
      </c>
      <c r="L105" s="29">
        <v>3.3879999999999999</v>
      </c>
      <c r="M105" s="29">
        <v>3.6379999999999999</v>
      </c>
    </row>
    <row r="106" spans="1:13" ht="19.5" thickBot="1">
      <c r="A106" s="39"/>
      <c r="B106" s="7" t="s">
        <v>1</v>
      </c>
      <c r="C106" s="55"/>
      <c r="D106" s="32">
        <v>0</v>
      </c>
      <c r="E106" s="32">
        <v>0.34100000000000003</v>
      </c>
      <c r="F106" s="32">
        <v>3.8889999999999998</v>
      </c>
      <c r="G106" s="32">
        <v>5.1999999999999998E-2</v>
      </c>
      <c r="H106" s="32">
        <v>7.5119999999999996</v>
      </c>
      <c r="I106" s="33">
        <v>6.4279999999999999</v>
      </c>
      <c r="J106" s="32">
        <v>7.19</v>
      </c>
      <c r="K106" s="34">
        <v>5.0090000000000003</v>
      </c>
      <c r="L106" s="32">
        <v>9.3420000000000005</v>
      </c>
      <c r="M106" s="32">
        <v>11.472</v>
      </c>
    </row>
    <row r="107" spans="1:13" ht="19.5" thickBot="1">
      <c r="A107" s="39"/>
      <c r="B107" s="8" t="s">
        <v>0</v>
      </c>
      <c r="C107" s="55"/>
      <c r="D107" s="19">
        <f t="shared" ref="D107:M107" si="38">SUM(D104:D106)</f>
        <v>3.7730000000000001</v>
      </c>
      <c r="E107" s="19">
        <f t="shared" si="38"/>
        <v>8.7859999999999996</v>
      </c>
      <c r="F107" s="19">
        <f t="shared" si="38"/>
        <v>10.336</v>
      </c>
      <c r="G107" s="19">
        <f t="shared" si="38"/>
        <v>8.2530000000000001</v>
      </c>
      <c r="H107" s="19">
        <f t="shared" si="38"/>
        <v>10.785</v>
      </c>
      <c r="I107" s="35">
        <f t="shared" si="38"/>
        <v>12.943</v>
      </c>
      <c r="J107" s="19">
        <f t="shared" si="38"/>
        <v>9.3279999999999994</v>
      </c>
      <c r="K107" s="36">
        <f t="shared" si="38"/>
        <v>14.815</v>
      </c>
      <c r="L107" s="19">
        <f t="shared" si="38"/>
        <v>12.792999999999999</v>
      </c>
      <c r="M107" s="19">
        <f t="shared" si="38"/>
        <v>15.11</v>
      </c>
    </row>
    <row r="108" spans="1:13" ht="38.25" thickBot="1">
      <c r="A108" s="40"/>
      <c r="B108" s="9" t="s">
        <v>18</v>
      </c>
      <c r="C108" s="55"/>
      <c r="D108" s="24">
        <f>D107</f>
        <v>3.7730000000000001</v>
      </c>
      <c r="E108" s="25">
        <f t="shared" ref="E108:M108" si="39">D108+E107</f>
        <v>12.558999999999999</v>
      </c>
      <c r="F108" s="24">
        <f t="shared" si="39"/>
        <v>22.895</v>
      </c>
      <c r="G108" s="25">
        <f t="shared" si="39"/>
        <v>31.148</v>
      </c>
      <c r="H108" s="24">
        <f t="shared" si="39"/>
        <v>41.933</v>
      </c>
      <c r="I108" s="25">
        <f t="shared" si="39"/>
        <v>54.875999999999998</v>
      </c>
      <c r="J108" s="24">
        <f t="shared" si="39"/>
        <v>64.203999999999994</v>
      </c>
      <c r="K108" s="25">
        <f t="shared" si="39"/>
        <v>79.019000000000005</v>
      </c>
      <c r="L108" s="24">
        <f t="shared" si="39"/>
        <v>91.811999999999998</v>
      </c>
      <c r="M108" s="26">
        <f t="shared" si="39"/>
        <v>106.922</v>
      </c>
    </row>
    <row r="109" spans="1:13" ht="18.75">
      <c r="A109" s="38">
        <v>0.875</v>
      </c>
      <c r="B109" s="10" t="s">
        <v>3</v>
      </c>
      <c r="C109" s="41">
        <v>378.58</v>
      </c>
      <c r="D109" s="18">
        <v>0.67700000000000005</v>
      </c>
      <c r="E109" s="18">
        <v>5.0720000000000001</v>
      </c>
      <c r="F109" s="18">
        <v>1.4259999999999999</v>
      </c>
      <c r="G109" s="18">
        <v>1.1879999999999999</v>
      </c>
      <c r="H109" s="18">
        <v>0.216</v>
      </c>
      <c r="I109" s="27">
        <v>0.17899999999999999</v>
      </c>
      <c r="J109" s="18">
        <v>0.08</v>
      </c>
      <c r="K109" s="28">
        <v>0.75600000000000001</v>
      </c>
      <c r="L109" s="18">
        <v>4.9000000000000002E-2</v>
      </c>
      <c r="M109" s="18">
        <v>0</v>
      </c>
    </row>
    <row r="110" spans="1:13" ht="18.75">
      <c r="A110" s="39"/>
      <c r="B110" s="6" t="s">
        <v>2</v>
      </c>
      <c r="C110" s="42"/>
      <c r="D110" s="29">
        <v>3.0249999999999999</v>
      </c>
      <c r="E110" s="29">
        <v>3.681</v>
      </c>
      <c r="F110" s="29">
        <v>4.3550000000000004</v>
      </c>
      <c r="G110" s="29">
        <v>6.6390000000000002</v>
      </c>
      <c r="H110" s="29">
        <v>3.0249999999999999</v>
      </c>
      <c r="I110" s="30">
        <v>6.282</v>
      </c>
      <c r="J110" s="29">
        <v>1.4179999999999999</v>
      </c>
      <c r="K110" s="31">
        <v>8.9380000000000006</v>
      </c>
      <c r="L110" s="29">
        <v>3.3660000000000001</v>
      </c>
      <c r="M110" s="29">
        <v>3.4860000000000002</v>
      </c>
    </row>
    <row r="111" spans="1:13" ht="19.5" thickBot="1">
      <c r="A111" s="39"/>
      <c r="B111" s="12" t="s">
        <v>1</v>
      </c>
      <c r="C111" s="42"/>
      <c r="D111" s="32">
        <v>0</v>
      </c>
      <c r="E111" s="32">
        <v>0.30499999999999999</v>
      </c>
      <c r="F111" s="32">
        <v>3.891</v>
      </c>
      <c r="G111" s="32">
        <v>4.4999999999999998E-2</v>
      </c>
      <c r="H111" s="32">
        <v>7.1580000000000004</v>
      </c>
      <c r="I111" s="33">
        <v>5.8449999999999998</v>
      </c>
      <c r="J111" s="32">
        <v>7.5140000000000002</v>
      </c>
      <c r="K111" s="34">
        <v>4.9980000000000002</v>
      </c>
      <c r="L111" s="32">
        <v>9.0009999999999994</v>
      </c>
      <c r="M111" s="32">
        <v>11.454000000000001</v>
      </c>
    </row>
    <row r="112" spans="1:13" ht="19.5" thickBot="1">
      <c r="A112" s="39"/>
      <c r="B112" s="13" t="s">
        <v>0</v>
      </c>
      <c r="C112" s="42"/>
      <c r="D112" s="19">
        <f t="shared" ref="D112:M112" si="40">SUM(D109:D111)</f>
        <v>3.702</v>
      </c>
      <c r="E112" s="19">
        <f t="shared" si="40"/>
        <v>9.0579999999999998</v>
      </c>
      <c r="F112" s="19">
        <f t="shared" si="40"/>
        <v>9.6720000000000006</v>
      </c>
      <c r="G112" s="19">
        <f t="shared" si="40"/>
        <v>7.8719999999999999</v>
      </c>
      <c r="H112" s="19">
        <f t="shared" si="40"/>
        <v>10.398999999999999</v>
      </c>
      <c r="I112" s="35">
        <f t="shared" si="40"/>
        <v>12.305999999999999</v>
      </c>
      <c r="J112" s="19">
        <f t="shared" si="40"/>
        <v>9.0120000000000005</v>
      </c>
      <c r="K112" s="36">
        <f t="shared" si="40"/>
        <v>14.692</v>
      </c>
      <c r="L112" s="19">
        <f t="shared" si="40"/>
        <v>12.416</v>
      </c>
      <c r="M112" s="19">
        <f t="shared" si="40"/>
        <v>14.94</v>
      </c>
    </row>
    <row r="113" spans="1:13" ht="38.25" thickBot="1">
      <c r="A113" s="40"/>
      <c r="B113" s="14" t="s">
        <v>18</v>
      </c>
      <c r="C113" s="43"/>
      <c r="D113" s="24">
        <f>D112</f>
        <v>3.702</v>
      </c>
      <c r="E113" s="25">
        <f t="shared" ref="E113:M113" si="41">D113+E112</f>
        <v>12.76</v>
      </c>
      <c r="F113" s="24">
        <f t="shared" si="41"/>
        <v>22.431999999999999</v>
      </c>
      <c r="G113" s="25">
        <f t="shared" si="41"/>
        <v>30.303999999999998</v>
      </c>
      <c r="H113" s="24">
        <f t="shared" si="41"/>
        <v>40.703000000000003</v>
      </c>
      <c r="I113" s="25">
        <f t="shared" si="41"/>
        <v>53.009</v>
      </c>
      <c r="J113" s="24">
        <f t="shared" si="41"/>
        <v>62.021000000000001</v>
      </c>
      <c r="K113" s="25">
        <f t="shared" si="41"/>
        <v>76.712999999999994</v>
      </c>
      <c r="L113" s="24">
        <f t="shared" si="41"/>
        <v>89.129000000000005</v>
      </c>
      <c r="M113" s="26">
        <f t="shared" si="41"/>
        <v>104.069</v>
      </c>
    </row>
    <row r="114" spans="1:13" ht="18.75">
      <c r="A114" s="38">
        <v>0.91666666666666696</v>
      </c>
      <c r="B114" s="5" t="s">
        <v>3</v>
      </c>
      <c r="C114" s="41">
        <v>374.44</v>
      </c>
      <c r="D114" s="18">
        <v>0.62</v>
      </c>
      <c r="E114" s="18">
        <v>4.6959999999999997</v>
      </c>
      <c r="F114" s="18">
        <v>1.716</v>
      </c>
      <c r="G114" s="18">
        <v>1.53</v>
      </c>
      <c r="H114" s="18">
        <v>0.246</v>
      </c>
      <c r="I114" s="27">
        <v>0.17799999999999999</v>
      </c>
      <c r="J114" s="18">
        <v>9.4E-2</v>
      </c>
      <c r="K114" s="28">
        <v>0.86199999999999999</v>
      </c>
      <c r="L114" s="18">
        <v>6.3E-2</v>
      </c>
      <c r="M114" s="18">
        <v>0</v>
      </c>
    </row>
    <row r="115" spans="1:13" ht="18.75">
      <c r="A115" s="39"/>
      <c r="B115" s="6" t="s">
        <v>2</v>
      </c>
      <c r="C115" s="42"/>
      <c r="D115" s="29">
        <v>3.0249999999999999</v>
      </c>
      <c r="E115" s="29">
        <v>3.6760000000000002</v>
      </c>
      <c r="F115" s="29">
        <v>4.3070000000000004</v>
      </c>
      <c r="G115" s="29">
        <v>6.62</v>
      </c>
      <c r="H115" s="29">
        <v>3.0249999999999999</v>
      </c>
      <c r="I115" s="30">
        <v>6.3280000000000003</v>
      </c>
      <c r="J115" s="29">
        <v>1.93</v>
      </c>
      <c r="K115" s="31">
        <v>8.9320000000000004</v>
      </c>
      <c r="L115" s="29">
        <v>3.2250000000000001</v>
      </c>
      <c r="M115" s="29">
        <v>3.2229999999999999</v>
      </c>
    </row>
    <row r="116" spans="1:13" ht="19.5" thickBot="1">
      <c r="A116" s="39"/>
      <c r="B116" s="7" t="s">
        <v>1</v>
      </c>
      <c r="C116" s="42"/>
      <c r="D116" s="32">
        <v>0</v>
      </c>
      <c r="E116" s="32">
        <v>0.22</v>
      </c>
      <c r="F116" s="32">
        <v>3.819</v>
      </c>
      <c r="G116" s="32">
        <v>5.0999999999999997E-2</v>
      </c>
      <c r="H116" s="32">
        <v>7.3449999999999998</v>
      </c>
      <c r="I116" s="33">
        <v>6.1959999999999997</v>
      </c>
      <c r="J116" s="32">
        <v>7.5129999999999999</v>
      </c>
      <c r="K116" s="34">
        <v>5.0039999999999996</v>
      </c>
      <c r="L116" s="32">
        <v>9.0809999999999995</v>
      </c>
      <c r="M116" s="32">
        <v>11.462999999999999</v>
      </c>
    </row>
    <row r="117" spans="1:13" ht="19.5" thickBot="1">
      <c r="A117" s="39"/>
      <c r="B117" s="8" t="s">
        <v>0</v>
      </c>
      <c r="C117" s="42"/>
      <c r="D117" s="19">
        <f t="shared" ref="D117:M117" si="42">SUM(D114:D116)</f>
        <v>3.645</v>
      </c>
      <c r="E117" s="19">
        <f t="shared" si="42"/>
        <v>8.5920000000000005</v>
      </c>
      <c r="F117" s="19">
        <f t="shared" si="42"/>
        <v>9.8420000000000005</v>
      </c>
      <c r="G117" s="19">
        <f t="shared" si="42"/>
        <v>8.2010000000000005</v>
      </c>
      <c r="H117" s="19">
        <f t="shared" si="42"/>
        <v>10.616</v>
      </c>
      <c r="I117" s="35">
        <f t="shared" si="42"/>
        <v>12.702</v>
      </c>
      <c r="J117" s="19">
        <f t="shared" si="42"/>
        <v>9.5370000000000008</v>
      </c>
      <c r="K117" s="36">
        <f t="shared" si="42"/>
        <v>14.798</v>
      </c>
      <c r="L117" s="19">
        <f t="shared" si="42"/>
        <v>12.369</v>
      </c>
      <c r="M117" s="19">
        <f t="shared" si="42"/>
        <v>14.686</v>
      </c>
    </row>
    <row r="118" spans="1:13" ht="38.25" thickBot="1">
      <c r="A118" s="40"/>
      <c r="B118" s="9" t="s">
        <v>18</v>
      </c>
      <c r="C118" s="43"/>
      <c r="D118" s="24">
        <f>D117</f>
        <v>3.645</v>
      </c>
      <c r="E118" s="25">
        <f t="shared" ref="E118:M118" si="43">D118+E117</f>
        <v>12.237</v>
      </c>
      <c r="F118" s="24">
        <f t="shared" si="43"/>
        <v>22.079000000000001</v>
      </c>
      <c r="G118" s="25">
        <f t="shared" si="43"/>
        <v>30.28</v>
      </c>
      <c r="H118" s="24">
        <f t="shared" si="43"/>
        <v>40.896000000000001</v>
      </c>
      <c r="I118" s="25">
        <f t="shared" si="43"/>
        <v>53.597999999999999</v>
      </c>
      <c r="J118" s="24">
        <f t="shared" si="43"/>
        <v>63.134999999999998</v>
      </c>
      <c r="K118" s="25">
        <f t="shared" si="43"/>
        <v>77.933000000000007</v>
      </c>
      <c r="L118" s="24">
        <f t="shared" si="43"/>
        <v>90.302000000000007</v>
      </c>
      <c r="M118" s="26">
        <f t="shared" si="43"/>
        <v>104.988</v>
      </c>
    </row>
    <row r="119" spans="1:13" ht="18.75">
      <c r="A119" s="38">
        <v>0.95833333333333404</v>
      </c>
      <c r="B119" s="10" t="s">
        <v>3</v>
      </c>
      <c r="C119" s="41">
        <v>376.81</v>
      </c>
      <c r="D119" s="18">
        <v>0.42299999999999999</v>
      </c>
      <c r="E119" s="18">
        <v>5.077</v>
      </c>
      <c r="F119" s="18">
        <v>1.7390000000000001</v>
      </c>
      <c r="G119" s="18">
        <v>1.5569999999999999</v>
      </c>
      <c r="H119" s="18">
        <v>0.251</v>
      </c>
      <c r="I119" s="27">
        <v>0.214</v>
      </c>
      <c r="J119" s="18">
        <v>9.5000000000000001E-2</v>
      </c>
      <c r="K119" s="28">
        <v>0.877</v>
      </c>
      <c r="L119" s="18">
        <v>6.4000000000000001E-2</v>
      </c>
      <c r="M119" s="18">
        <v>0</v>
      </c>
    </row>
    <row r="120" spans="1:13" ht="18.75">
      <c r="A120" s="39"/>
      <c r="B120" s="6" t="s">
        <v>2</v>
      </c>
      <c r="C120" s="42"/>
      <c r="D120" s="29">
        <v>3.0249999999999999</v>
      </c>
      <c r="E120" s="29">
        <v>3.7149999999999999</v>
      </c>
      <c r="F120" s="29">
        <v>4.226</v>
      </c>
      <c r="G120" s="29">
        <v>6.66</v>
      </c>
      <c r="H120" s="29">
        <v>3.0249999999999999</v>
      </c>
      <c r="I120" s="30">
        <v>6.3179999999999996</v>
      </c>
      <c r="J120" s="29">
        <v>1.6339999999999999</v>
      </c>
      <c r="K120" s="31">
        <v>8.9149999999999991</v>
      </c>
      <c r="L120" s="29">
        <v>2.9820000000000002</v>
      </c>
      <c r="M120" s="29">
        <v>3.1320000000000001</v>
      </c>
    </row>
    <row r="121" spans="1:13" ht="19.5" thickBot="1">
      <c r="A121" s="39"/>
      <c r="B121" s="7" t="s">
        <v>1</v>
      </c>
      <c r="C121" s="42"/>
      <c r="D121" s="32">
        <v>0</v>
      </c>
      <c r="E121" s="32">
        <v>0.2</v>
      </c>
      <c r="F121" s="32">
        <v>3.8260000000000001</v>
      </c>
      <c r="G121" s="32">
        <v>5.1999999999999998E-2</v>
      </c>
      <c r="H121" s="32">
        <v>7.3029999999999999</v>
      </c>
      <c r="I121" s="33">
        <v>6.0709999999999997</v>
      </c>
      <c r="J121" s="32">
        <v>7.5</v>
      </c>
      <c r="K121" s="34">
        <v>5.0199999999999996</v>
      </c>
      <c r="L121" s="32">
        <v>9.6890000000000001</v>
      </c>
      <c r="M121" s="32">
        <v>11.503</v>
      </c>
    </row>
    <row r="122" spans="1:13" ht="19.5" thickBot="1">
      <c r="A122" s="39"/>
      <c r="B122" s="8" t="s">
        <v>0</v>
      </c>
      <c r="C122" s="42"/>
      <c r="D122" s="19">
        <f t="shared" ref="D122:M122" si="44">SUM(D119:D121)</f>
        <v>3.448</v>
      </c>
      <c r="E122" s="19">
        <f t="shared" si="44"/>
        <v>8.9920000000000009</v>
      </c>
      <c r="F122" s="19">
        <f t="shared" si="44"/>
        <v>9.7910000000000004</v>
      </c>
      <c r="G122" s="19">
        <f t="shared" si="44"/>
        <v>8.2690000000000001</v>
      </c>
      <c r="H122" s="19">
        <f t="shared" si="44"/>
        <v>10.579000000000001</v>
      </c>
      <c r="I122" s="35">
        <f t="shared" si="44"/>
        <v>12.603</v>
      </c>
      <c r="J122" s="19">
        <f t="shared" si="44"/>
        <v>9.2289999999999992</v>
      </c>
      <c r="K122" s="36">
        <f t="shared" si="44"/>
        <v>14.811999999999999</v>
      </c>
      <c r="L122" s="19">
        <f t="shared" si="44"/>
        <v>12.734999999999999</v>
      </c>
      <c r="M122" s="19">
        <f t="shared" si="44"/>
        <v>14.635</v>
      </c>
    </row>
    <row r="123" spans="1:13" ht="38.25" thickBot="1">
      <c r="A123" s="40"/>
      <c r="B123" s="11" t="s">
        <v>18</v>
      </c>
      <c r="C123" s="43"/>
      <c r="D123" s="24">
        <f>D122</f>
        <v>3.448</v>
      </c>
      <c r="E123" s="25">
        <f t="shared" ref="E123:M123" si="45">D123+E122</f>
        <v>12.44</v>
      </c>
      <c r="F123" s="24">
        <f t="shared" si="45"/>
        <v>22.231000000000002</v>
      </c>
      <c r="G123" s="25">
        <f t="shared" si="45"/>
        <v>30.5</v>
      </c>
      <c r="H123" s="24">
        <f t="shared" si="45"/>
        <v>41.079000000000001</v>
      </c>
      <c r="I123" s="25">
        <f t="shared" si="45"/>
        <v>53.682000000000002</v>
      </c>
      <c r="J123" s="24">
        <f t="shared" si="45"/>
        <v>62.911000000000001</v>
      </c>
      <c r="K123" s="25">
        <f t="shared" si="45"/>
        <v>77.722999999999999</v>
      </c>
      <c r="L123" s="24">
        <f t="shared" si="45"/>
        <v>90.457999999999998</v>
      </c>
      <c r="M123" s="26">
        <f t="shared" si="45"/>
        <v>105.093</v>
      </c>
    </row>
    <row r="124" spans="1:13" ht="18.75">
      <c r="A124" s="38" t="s">
        <v>4</v>
      </c>
      <c r="B124" s="10" t="s">
        <v>3</v>
      </c>
      <c r="C124" s="54">
        <v>357.6</v>
      </c>
      <c r="D124" s="18">
        <v>0.40899999999999997</v>
      </c>
      <c r="E124" s="18">
        <v>4.806</v>
      </c>
      <c r="F124" s="18">
        <v>1.7050000000000001</v>
      </c>
      <c r="G124" s="18">
        <v>1.5169999999999999</v>
      </c>
      <c r="H124" s="18">
        <v>0.24399999999999999</v>
      </c>
      <c r="I124" s="27">
        <v>0.23599999999999999</v>
      </c>
      <c r="J124" s="18">
        <v>5.8999999999999997E-2</v>
      </c>
      <c r="K124" s="28">
        <v>0.85399999999999998</v>
      </c>
      <c r="L124" s="18">
        <v>2.8000000000000001E-2</v>
      </c>
      <c r="M124" s="18">
        <v>0</v>
      </c>
    </row>
    <row r="125" spans="1:13" ht="18.75">
      <c r="A125" s="39"/>
      <c r="B125" s="6" t="s">
        <v>2</v>
      </c>
      <c r="C125" s="55"/>
      <c r="D125" s="29">
        <v>3.0249999999999999</v>
      </c>
      <c r="E125" s="29">
        <v>3.6749999999999998</v>
      </c>
      <c r="F125" s="29">
        <v>4.6219999999999999</v>
      </c>
      <c r="G125" s="29">
        <v>6.5949999999999998</v>
      </c>
      <c r="H125" s="29">
        <v>3.0249999999999999</v>
      </c>
      <c r="I125" s="30">
        <v>6.3029999999999999</v>
      </c>
      <c r="J125" s="29">
        <v>1.5860000000000001</v>
      </c>
      <c r="K125" s="31">
        <v>8.9120000000000008</v>
      </c>
      <c r="L125" s="29">
        <v>2.9820000000000002</v>
      </c>
      <c r="M125" s="29">
        <v>3.1320000000000001</v>
      </c>
    </row>
    <row r="126" spans="1:13" ht="19.5" thickBot="1">
      <c r="A126" s="39"/>
      <c r="B126" s="7" t="s">
        <v>1</v>
      </c>
      <c r="C126" s="55"/>
      <c r="D126" s="32">
        <v>0</v>
      </c>
      <c r="E126" s="32">
        <v>0.19</v>
      </c>
      <c r="F126" s="32">
        <v>3.7989999999999999</v>
      </c>
      <c r="G126" s="32">
        <v>5.0999999999999997E-2</v>
      </c>
      <c r="H126" s="32">
        <v>7.1159999999999997</v>
      </c>
      <c r="I126" s="33">
        <v>5.8419999999999996</v>
      </c>
      <c r="J126" s="32">
        <v>7.024</v>
      </c>
      <c r="K126" s="34">
        <v>5.0199999999999996</v>
      </c>
      <c r="L126" s="32">
        <v>8.1229999999999993</v>
      </c>
      <c r="M126" s="32">
        <v>11.496</v>
      </c>
    </row>
    <row r="127" spans="1:13" ht="19.5" thickBot="1">
      <c r="A127" s="39"/>
      <c r="B127" s="8" t="s">
        <v>0</v>
      </c>
      <c r="C127" s="55"/>
      <c r="D127" s="19">
        <f t="shared" ref="D127:M127" si="46">SUM(D124:D126)</f>
        <v>3.4340000000000002</v>
      </c>
      <c r="E127" s="19">
        <f t="shared" si="46"/>
        <v>8.6709999999999994</v>
      </c>
      <c r="F127" s="19">
        <f t="shared" si="46"/>
        <v>10.125999999999999</v>
      </c>
      <c r="G127" s="19">
        <f t="shared" si="46"/>
        <v>8.1630000000000003</v>
      </c>
      <c r="H127" s="19">
        <f t="shared" si="46"/>
        <v>10.385</v>
      </c>
      <c r="I127" s="35">
        <f t="shared" si="46"/>
        <v>12.381</v>
      </c>
      <c r="J127" s="19">
        <f t="shared" si="46"/>
        <v>8.6690000000000005</v>
      </c>
      <c r="K127" s="36">
        <f t="shared" si="46"/>
        <v>14.786</v>
      </c>
      <c r="L127" s="19">
        <f t="shared" si="46"/>
        <v>11.132999999999999</v>
      </c>
      <c r="M127" s="19">
        <f t="shared" si="46"/>
        <v>14.628</v>
      </c>
    </row>
    <row r="128" spans="1:13" ht="38.25" thickBot="1">
      <c r="A128" s="40"/>
      <c r="B128" s="11" t="s">
        <v>18</v>
      </c>
      <c r="C128" s="56"/>
      <c r="D128" s="24">
        <f>D127</f>
        <v>3.4340000000000002</v>
      </c>
      <c r="E128" s="25">
        <f t="shared" ref="E128:M128" si="47">D128+E127</f>
        <v>12.105</v>
      </c>
      <c r="F128" s="24">
        <f t="shared" si="47"/>
        <v>22.231000000000002</v>
      </c>
      <c r="G128" s="25">
        <f t="shared" si="47"/>
        <v>30.393999999999998</v>
      </c>
      <c r="H128" s="24">
        <f t="shared" si="47"/>
        <v>40.779000000000003</v>
      </c>
      <c r="I128" s="25">
        <f t="shared" si="47"/>
        <v>53.16</v>
      </c>
      <c r="J128" s="24">
        <f t="shared" si="47"/>
        <v>61.829000000000001</v>
      </c>
      <c r="K128" s="25">
        <f t="shared" si="47"/>
        <v>76.614999999999995</v>
      </c>
      <c r="L128" s="24">
        <f t="shared" si="47"/>
        <v>87.748000000000005</v>
      </c>
      <c r="M128" s="26">
        <f t="shared" si="47"/>
        <v>102.376</v>
      </c>
    </row>
    <row r="129" spans="3:3">
      <c r="C129" s="15"/>
    </row>
  </sheetData>
  <mergeCells count="53">
    <mergeCell ref="A14:A18"/>
    <mergeCell ref="A9:A13"/>
    <mergeCell ref="C9:C13"/>
    <mergeCell ref="A5:A7"/>
    <mergeCell ref="A24:A28"/>
    <mergeCell ref="C24:C28"/>
    <mergeCell ref="A19:A23"/>
    <mergeCell ref="C19:C23"/>
    <mergeCell ref="C14:C18"/>
    <mergeCell ref="B5:B7"/>
    <mergeCell ref="C99:C103"/>
    <mergeCell ref="A94:A98"/>
    <mergeCell ref="C64:C68"/>
    <mergeCell ref="A64:A68"/>
    <mergeCell ref="A89:A93"/>
    <mergeCell ref="A99:A103"/>
    <mergeCell ref="C94:C98"/>
    <mergeCell ref="C84:C88"/>
    <mergeCell ref="A84:A88"/>
    <mergeCell ref="C89:C93"/>
    <mergeCell ref="C79:C83"/>
    <mergeCell ref="A34:A38"/>
    <mergeCell ref="C29:C33"/>
    <mergeCell ref="A29:A33"/>
    <mergeCell ref="C39:C43"/>
    <mergeCell ref="A39:A43"/>
    <mergeCell ref="C124:C128"/>
    <mergeCell ref="C104:C108"/>
    <mergeCell ref="A124:A128"/>
    <mergeCell ref="A119:A123"/>
    <mergeCell ref="C119:C123"/>
    <mergeCell ref="C114:C118"/>
    <mergeCell ref="A114:A118"/>
    <mergeCell ref="C109:C113"/>
    <mergeCell ref="A109:A113"/>
    <mergeCell ref="A104:A108"/>
    <mergeCell ref="B3:K3"/>
    <mergeCell ref="C59:C63"/>
    <mergeCell ref="C54:C58"/>
    <mergeCell ref="D5:M6"/>
    <mergeCell ref="C5:C7"/>
    <mergeCell ref="C34:C38"/>
    <mergeCell ref="A44:A48"/>
    <mergeCell ref="C44:C48"/>
    <mergeCell ref="C49:C53"/>
    <mergeCell ref="A79:A83"/>
    <mergeCell ref="C69:C73"/>
    <mergeCell ref="A69:A73"/>
    <mergeCell ref="A74:A78"/>
    <mergeCell ref="C74:C78"/>
    <mergeCell ref="A49:A53"/>
    <mergeCell ref="A54:A58"/>
    <mergeCell ref="A59:A63"/>
  </mergeCells>
  <phoneticPr fontId="26" type="noConversion"/>
  <pageMargins left="0.75" right="0.75" top="1" bottom="1" header="0.5" footer="0.5"/>
  <pageSetup paperSize="9" scale="58" fitToHeight="3" orientation="portrait" r:id="rId1"/>
  <headerFooter alignWithMargins="0"/>
  <rowBreaks count="1" manualBreakCount="1">
    <brk id="98" max="1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7</vt:lpstr>
      <vt:lpstr>'Таблица 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Ольштейн СИ</dc:creator>
  <cp:lastModifiedBy>Щелокова А.В.</cp:lastModifiedBy>
  <cp:lastPrinted>2012-07-30T09:48:26Z</cp:lastPrinted>
  <dcterms:created xsi:type="dcterms:W3CDTF">2011-07-07T05:31:21Z</dcterms:created>
  <dcterms:modified xsi:type="dcterms:W3CDTF">2013-08-02T05:09:18Z</dcterms:modified>
</cp:coreProperties>
</file>